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drawings/drawing4.xml" ContentType="application/vnd.openxmlformats-officedocument.drawing+xml"/>
  <Override PartName="/xl/charts/chart3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127"/>
  <workbookPr defaultThemeVersion="124226"/>
  <mc:AlternateContent xmlns:mc="http://schemas.openxmlformats.org/markup-compatibility/2006">
    <mc:Choice Requires="x15">
      <x15ac:absPath xmlns:x15ac="http://schemas.microsoft.com/office/spreadsheetml/2010/11/ac" url="G:\ALS Metallurgy\Projects\A24204 - Venture Minerals - Iron Ore - DTR Tests\Testwork\Gravity and SL Tests\"/>
    </mc:Choice>
  </mc:AlternateContent>
  <xr:revisionPtr revIDLastSave="0" documentId="13_ncr:1_{CEAB6BD5-B3A1-4159-A44F-1C81BFD16942}" xr6:coauthVersionLast="45" xr6:coauthVersionMax="45" xr10:uidLastSave="{00000000-0000-0000-0000-000000000000}"/>
  <bookViews>
    <workbookView xWindow="28680" yWindow="-120" windowWidth="29040" windowHeight="15840" xr2:uid="{00000000-000D-0000-FFFF-FFFF00000000}"/>
  </bookViews>
  <sheets>
    <sheet name="T33" sheetId="7" r:id="rId1"/>
    <sheet name="T34" sheetId="6" r:id="rId2"/>
    <sheet name="T35" sheetId="8" r:id="rId3"/>
    <sheet name="T36" sheetId="9" r:id="rId4"/>
  </sheets>
  <externalReferences>
    <externalReference r:id="rId5"/>
    <externalReference r:id="rId6"/>
    <externalReference r:id="rId7"/>
  </externalReferences>
  <definedNames>
    <definedName name="\0" localSheetId="0">#REF!</definedName>
    <definedName name="\0" localSheetId="1">#REF!</definedName>
    <definedName name="\0" localSheetId="2">#REF!</definedName>
    <definedName name="\0" localSheetId="3">#REF!</definedName>
    <definedName name="\0">#REF!</definedName>
    <definedName name="\a">#N/A</definedName>
    <definedName name="\b">#N/A</definedName>
    <definedName name="\c">#N/A</definedName>
    <definedName name="\d">#N/A</definedName>
    <definedName name="\e">#N/A</definedName>
    <definedName name="\f">#N/A</definedName>
    <definedName name="\g">#N/A</definedName>
    <definedName name="\h">#N/A</definedName>
    <definedName name="\O" localSheetId="0">#REF!</definedName>
    <definedName name="\O" localSheetId="1">#REF!</definedName>
    <definedName name="\O" localSheetId="2">#REF!</definedName>
    <definedName name="\O" localSheetId="3">#REF!</definedName>
    <definedName name="\O">#REF!</definedName>
    <definedName name="\p" localSheetId="0">[1]UCS1!#REF!</definedName>
    <definedName name="\p" localSheetId="1">[1]UCS1!#REF!</definedName>
    <definedName name="\p" localSheetId="2">[1]UCS1!#REF!</definedName>
    <definedName name="\p" localSheetId="3">[1]UCS1!#REF!</definedName>
    <definedName name="\p">[1]UCS1!#REF!</definedName>
    <definedName name="\t">#N/A</definedName>
    <definedName name="_Regression_Out" localSheetId="0" hidden="1">'[2]CIP 1'!#REF!</definedName>
    <definedName name="_Regression_Out" localSheetId="1" hidden="1">'[2]CIP 1'!#REF!</definedName>
    <definedName name="_Regression_Out" localSheetId="2" hidden="1">'[2]CIP 1'!#REF!</definedName>
    <definedName name="_Regression_Out" localSheetId="3" hidden="1">'[2]CIP 1'!#REF!</definedName>
    <definedName name="_Regression_Out" hidden="1">'[2]CIP 1'!#REF!</definedName>
    <definedName name="CAO">#N/A</definedName>
    <definedName name="COU">#N/A</definedName>
    <definedName name="COUL">#N/A</definedName>
    <definedName name="COULT">#N/A</definedName>
    <definedName name="COULTE">#N/A</definedName>
    <definedName name="COUN">#N/A</definedName>
    <definedName name="COUNT">#N/A</definedName>
    <definedName name="COUNTE">#N/A</definedName>
    <definedName name="COUNTER">#N/A</definedName>
    <definedName name="COUNTS">#N/A</definedName>
    <definedName name="DATA">#N/A</definedName>
    <definedName name="GOLD">#N/A</definedName>
    <definedName name="LIME">#N/A</definedName>
    <definedName name="llll" localSheetId="0" hidden="1">#REF!</definedName>
    <definedName name="llll" localSheetId="1" hidden="1">#REF!</definedName>
    <definedName name="llll" localSheetId="2" hidden="1">#REF!</definedName>
    <definedName name="llll" localSheetId="3" hidden="1">#REF!</definedName>
    <definedName name="llll" hidden="1">#REF!</definedName>
    <definedName name="NAC">#N/A</definedName>
    <definedName name="NACN">#N/A</definedName>
    <definedName name="OXY">#N/A</definedName>
    <definedName name="PH">#N/A</definedName>
    <definedName name="_xlnm.Print_Area" localSheetId="0">'T33'!$A$1:$R$23</definedName>
    <definedName name="_xlnm.Print_Area" localSheetId="1">'T34'!$A$1:$P$23</definedName>
    <definedName name="_xlnm.Print_Area" localSheetId="2">'T35'!$A$1:$P$23</definedName>
    <definedName name="_xlnm.Print_Area" localSheetId="3">'T36'!$A$1:$P$23</definedName>
    <definedName name="szasy4x1">#N/A</definedName>
    <definedName name="TEMP1" localSheetId="0">#REF!</definedName>
    <definedName name="TEMP1" localSheetId="1">#REF!</definedName>
    <definedName name="TEMP1" localSheetId="2">#REF!</definedName>
    <definedName name="TEMP1" localSheetId="3">#REF!</definedName>
    <definedName name="TEMP1">#REF!</definedName>
    <definedName name="TEMP2" localSheetId="0">#REF!</definedName>
    <definedName name="TEMP2" localSheetId="1">#REF!</definedName>
    <definedName name="TEMP2" localSheetId="2">#REF!</definedName>
    <definedName name="TEMP2" localSheetId="3">#REF!</definedName>
    <definedName name="TEMP2">#REF!</definedName>
    <definedName name="TIME">#N/A</definedName>
    <definedName name="VAR">#N/A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C9" i="8" l="1"/>
  <c r="C9" i="9"/>
  <c r="C9" i="6"/>
  <c r="C21" i="9"/>
  <c r="O14" i="9" s="1"/>
  <c r="D19" i="9"/>
  <c r="C21" i="8"/>
  <c r="O14" i="8" s="1"/>
  <c r="C14" i="7"/>
  <c r="C21" i="7"/>
  <c r="D20" i="7"/>
  <c r="D19" i="7"/>
  <c r="C21" i="6"/>
  <c r="D19" i="6" s="1"/>
  <c r="D20" i="6" l="1"/>
  <c r="I21" i="6" s="1"/>
  <c r="O14" i="6"/>
  <c r="D19" i="8"/>
  <c r="D20" i="9"/>
  <c r="K21" i="9" s="1"/>
  <c r="D20" i="8"/>
  <c r="G21" i="7"/>
  <c r="H20" i="7" s="1"/>
  <c r="K21" i="7"/>
  <c r="L19" i="7" s="1"/>
  <c r="D21" i="7"/>
  <c r="I21" i="7"/>
  <c r="E21" i="7"/>
  <c r="F19" i="7" s="1"/>
  <c r="M21" i="7"/>
  <c r="N19" i="7" s="1"/>
  <c r="G21" i="6"/>
  <c r="E21" i="6" l="1"/>
  <c r="F19" i="6" s="1"/>
  <c r="E21" i="9"/>
  <c r="D21" i="6"/>
  <c r="M21" i="6"/>
  <c r="N19" i="6" s="1"/>
  <c r="K21" i="6"/>
  <c r="L20" i="6" s="1"/>
  <c r="G21" i="9"/>
  <c r="I21" i="9"/>
  <c r="I21" i="8"/>
  <c r="J19" i="8" s="1"/>
  <c r="H20" i="6"/>
  <c r="J20" i="6"/>
  <c r="D21" i="8"/>
  <c r="M21" i="8"/>
  <c r="N20" i="8" s="1"/>
  <c r="G21" i="8"/>
  <c r="K21" i="8"/>
  <c r="L20" i="8" s="1"/>
  <c r="E21" i="8"/>
  <c r="F19" i="8" s="1"/>
  <c r="D21" i="9"/>
  <c r="J20" i="9" s="1"/>
  <c r="M21" i="9"/>
  <c r="L20" i="7"/>
  <c r="H19" i="7"/>
  <c r="F20" i="7"/>
  <c r="F21" i="7" s="1"/>
  <c r="H21" i="7"/>
  <c r="N20" i="7"/>
  <c r="N21" i="7" s="1"/>
  <c r="L21" i="7"/>
  <c r="J20" i="7"/>
  <c r="J19" i="7"/>
  <c r="H19" i="6"/>
  <c r="J19" i="6"/>
  <c r="J21" i="6" s="1"/>
  <c r="N21" i="6" l="1"/>
  <c r="F20" i="6"/>
  <c r="F21" i="6" s="1"/>
  <c r="N20" i="6"/>
  <c r="L19" i="6"/>
  <c r="L21" i="6" s="1"/>
  <c r="N19" i="8"/>
  <c r="N21" i="8" s="1"/>
  <c r="H21" i="6"/>
  <c r="J20" i="8"/>
  <c r="J21" i="8" s="1"/>
  <c r="H20" i="8"/>
  <c r="H19" i="8"/>
  <c r="H20" i="9"/>
  <c r="L19" i="8"/>
  <c r="L21" i="8" s="1"/>
  <c r="F20" i="8"/>
  <c r="F21" i="8" s="1"/>
  <c r="J19" i="9"/>
  <c r="J21" i="9" s="1"/>
  <c r="H19" i="9"/>
  <c r="L19" i="9"/>
  <c r="F19" i="9"/>
  <c r="N19" i="9"/>
  <c r="F20" i="9"/>
  <c r="L20" i="9"/>
  <c r="N20" i="9"/>
  <c r="J21" i="7"/>
  <c r="H21" i="8" l="1"/>
  <c r="N21" i="9"/>
  <c r="H21" i="9"/>
  <c r="F21" i="9"/>
  <c r="L21" i="9"/>
</calcChain>
</file>

<file path=xl/sharedStrings.xml><?xml version="1.0" encoding="utf-8"?>
<sst xmlns="http://schemas.openxmlformats.org/spreadsheetml/2006/main" count="207" uniqueCount="59">
  <si>
    <t>PROJECT</t>
  </si>
  <si>
    <t>TEST NO</t>
  </si>
  <si>
    <t>DATE</t>
  </si>
  <si>
    <t>TECH</t>
  </si>
  <si>
    <t>Feed</t>
  </si>
  <si>
    <t>Product</t>
  </si>
  <si>
    <t>From Test No.</t>
  </si>
  <si>
    <t>Start Wt. (g)</t>
  </si>
  <si>
    <t>Feed Material</t>
  </si>
  <si>
    <t xml:space="preserve">MAGNETIC SEPARATION </t>
  </si>
  <si>
    <t xml:space="preserve">Wt </t>
  </si>
  <si>
    <t>Dist</t>
  </si>
  <si>
    <t xml:space="preserve">Dist </t>
  </si>
  <si>
    <t>(g)</t>
  </si>
  <si>
    <t>(%)</t>
  </si>
  <si>
    <t>Calc Feed</t>
  </si>
  <si>
    <t>Assay Feed</t>
  </si>
  <si>
    <t>Water Flow Rate (lpm)</t>
  </si>
  <si>
    <t>Magnetic Gauss</t>
  </si>
  <si>
    <t xml:space="preserve"> Magnetics</t>
  </si>
  <si>
    <t>(ppm)</t>
  </si>
  <si>
    <t>Mags</t>
  </si>
  <si>
    <t>BURNIE LABORATORY:  MAGNETIC SEPARATION SHEET</t>
  </si>
  <si>
    <t>Mesh Size</t>
  </si>
  <si>
    <t>B</t>
  </si>
  <si>
    <t>A24204</t>
  </si>
  <si>
    <t>10mm</t>
  </si>
  <si>
    <t>T34</t>
  </si>
  <si>
    <t>GH</t>
  </si>
  <si>
    <t>VMS370 SRC004</t>
  </si>
  <si>
    <t>200423</t>
  </si>
  <si>
    <t>Non Magnetics</t>
  </si>
  <si>
    <t>A</t>
  </si>
  <si>
    <t>C</t>
  </si>
  <si>
    <t>D</t>
  </si>
  <si>
    <t>E</t>
  </si>
  <si>
    <t>T33</t>
  </si>
  <si>
    <t>140423</t>
  </si>
  <si>
    <t>BURNIE LABORATORY: DAVIS TUBE SEPARATION SHEET</t>
  </si>
  <si>
    <t>TF</t>
  </si>
  <si>
    <t>TEST CONDITIONS</t>
  </si>
  <si>
    <t>Electric Current (A)</t>
  </si>
  <si>
    <t>Water Flowrate (mls/min)</t>
  </si>
  <si>
    <t>Run Time (min)</t>
  </si>
  <si>
    <t>Sample Start Weight (g)</t>
  </si>
  <si>
    <t>Magnetics Weight (g)</t>
  </si>
  <si>
    <t>Non-magnetics Weight (g)</t>
  </si>
  <si>
    <t>Magnetics Weight  (%)</t>
  </si>
  <si>
    <t>Non-Mags</t>
  </si>
  <si>
    <t>MAGNETIC SEPARATION</t>
  </si>
  <si>
    <t>Magnetics</t>
  </si>
  <si>
    <t>T35</t>
  </si>
  <si>
    <t>VMS370 SRC005</t>
  </si>
  <si>
    <t>VMS370 SRC001</t>
  </si>
  <si>
    <t>T36</t>
  </si>
  <si>
    <t>Preparation</t>
  </si>
  <si>
    <t>LM5</t>
  </si>
  <si>
    <t>% passing 75um</t>
  </si>
  <si>
    <t>Pulverisation time (min)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</si>
</sst>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0.0000"/>
  </numFmts>
  <fonts count="15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2"/>
      <name val="Calibri"/>
      <family val="2"/>
      <scheme val="minor"/>
    </font>
    <font>
      <sz val="12"/>
      <color indexed="12"/>
      <name val="Calibri"/>
      <family val="2"/>
      <scheme val="minor"/>
    </font>
    <font>
      <sz val="12"/>
      <color indexed="8"/>
      <name val="Calibri"/>
      <family val="2"/>
      <scheme val="minor"/>
    </font>
    <font>
      <sz val="12"/>
      <color rgb="FFFF0000"/>
      <name val="Calibri"/>
      <family val="2"/>
      <scheme val="minor"/>
    </font>
    <font>
      <sz val="12"/>
      <color rgb="FF0000FF"/>
      <name val="Calibri"/>
      <family val="2"/>
      <scheme val="minor"/>
    </font>
    <font>
      <sz val="16"/>
      <name val="Calibri"/>
      <family val="2"/>
      <scheme val="minor"/>
    </font>
    <font>
      <sz val="16"/>
      <color rgb="FF0000FF"/>
      <name val="Calibri"/>
      <family val="2"/>
      <scheme val="minor"/>
    </font>
    <font>
      <sz val="10"/>
      <color indexed="8"/>
      <name val="Arial"/>
      <family val="2"/>
    </font>
    <font>
      <sz val="14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color rgb="FF0000FF"/>
      <name val="Calibri"/>
      <family val="2"/>
      <scheme val="minor"/>
    </font>
    <font>
      <sz val="12"/>
      <color rgb="FF0000FF"/>
      <name val="Calibri"/>
      <family val="2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2" fillId="0" borderId="0"/>
    <xf numFmtId="0" fontId="10" fillId="0" borderId="0"/>
    <xf numFmtId="0" fontId="1" fillId="0" borderId="0"/>
    <xf numFmtId="0" fontId="1" fillId="0" borderId="0"/>
  </cellStyleXfs>
  <cellXfs count="159">
    <xf numFmtId="0" fontId="0" fillId="0" borderId="0" xfId="0"/>
    <xf numFmtId="0" fontId="3" fillId="0" borderId="0" xfId="0" applyFont="1" applyFill="1" applyAlignment="1">
      <alignment horizontal="right" vertical="center"/>
    </xf>
    <xf numFmtId="0" fontId="3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vertical="center"/>
    </xf>
    <xf numFmtId="0" fontId="3" fillId="0" borderId="1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vertical="center"/>
    </xf>
    <xf numFmtId="0" fontId="3" fillId="0" borderId="3" xfId="0" applyFont="1" applyFill="1" applyBorder="1" applyAlignment="1">
      <alignment vertical="center"/>
    </xf>
    <xf numFmtId="0" fontId="3" fillId="0" borderId="1" xfId="0" applyFont="1" applyFill="1" applyBorder="1" applyAlignment="1">
      <alignment vertical="center"/>
    </xf>
    <xf numFmtId="0" fontId="3" fillId="0" borderId="4" xfId="0" applyFont="1" applyFill="1" applyBorder="1" applyAlignment="1">
      <alignment vertical="center"/>
    </xf>
    <xf numFmtId="0" fontId="3" fillId="0" borderId="0" xfId="0" applyFont="1" applyBorder="1" applyAlignment="1">
      <alignment vertical="center"/>
    </xf>
    <xf numFmtId="0" fontId="3" fillId="0" borderId="6" xfId="0" applyFont="1" applyFill="1" applyBorder="1" applyAlignment="1">
      <alignment vertical="center"/>
    </xf>
    <xf numFmtId="0" fontId="3" fillId="0" borderId="0" xfId="0" applyFont="1" applyFill="1" applyBorder="1" applyAlignment="1">
      <alignment vertical="center"/>
    </xf>
    <xf numFmtId="0" fontId="3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right" vertical="center"/>
    </xf>
    <xf numFmtId="0" fontId="4" fillId="0" borderId="0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vertical="center"/>
    </xf>
    <xf numFmtId="0" fontId="3" fillId="0" borderId="8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9" xfId="0" applyFont="1" applyFill="1" applyBorder="1" applyAlignment="1">
      <alignment vertical="center"/>
    </xf>
    <xf numFmtId="0" fontId="3" fillId="0" borderId="10" xfId="0" applyFont="1" applyFill="1" applyBorder="1" applyAlignment="1">
      <alignment vertical="center"/>
    </xf>
    <xf numFmtId="0" fontId="3" fillId="0" borderId="11" xfId="0" applyFont="1" applyFill="1" applyBorder="1" applyAlignment="1">
      <alignment vertical="center"/>
    </xf>
    <xf numFmtId="0" fontId="3" fillId="0" borderId="1" xfId="0" applyFont="1" applyFill="1" applyBorder="1" applyAlignment="1">
      <alignment horizontal="center" vertical="center"/>
    </xf>
    <xf numFmtId="2" fontId="3" fillId="0" borderId="0" xfId="0" applyNumberFormat="1" applyFont="1" applyFill="1" applyBorder="1" applyAlignment="1">
      <alignment vertical="center"/>
    </xf>
    <xf numFmtId="164" fontId="3" fillId="0" borderId="0" xfId="0" applyNumberFormat="1" applyFont="1" applyFill="1" applyBorder="1" applyAlignment="1">
      <alignment vertical="center"/>
    </xf>
    <xf numFmtId="0" fontId="3" fillId="0" borderId="0" xfId="0" applyFont="1" applyFill="1" applyBorder="1" applyAlignment="1">
      <alignment horizontal="right" vertical="center"/>
    </xf>
    <xf numFmtId="165" fontId="4" fillId="0" borderId="0" xfId="0" applyNumberFormat="1" applyFont="1" applyFill="1" applyBorder="1" applyAlignment="1">
      <alignment horizontal="right" vertical="center"/>
    </xf>
    <xf numFmtId="0" fontId="4" fillId="0" borderId="0" xfId="0" applyFont="1" applyFill="1" applyBorder="1" applyAlignment="1">
      <alignment horizontal="right" vertical="center"/>
    </xf>
    <xf numFmtId="1" fontId="3" fillId="0" borderId="0" xfId="0" applyNumberFormat="1" applyFont="1" applyFill="1" applyBorder="1" applyAlignment="1">
      <alignment horizontal="right" vertical="center"/>
    </xf>
    <xf numFmtId="0" fontId="3" fillId="0" borderId="0" xfId="0" applyFont="1" applyAlignment="1">
      <alignment vertical="center"/>
    </xf>
    <xf numFmtId="0" fontId="3" fillId="0" borderId="0" xfId="0" applyFont="1" applyFill="1" applyAlignment="1" applyProtection="1">
      <alignment vertical="center"/>
    </xf>
    <xf numFmtId="2" fontId="3" fillId="0" borderId="8" xfId="0" applyNumberFormat="1" applyFont="1" applyFill="1" applyBorder="1" applyAlignment="1">
      <alignment horizontal="right" vertical="center"/>
    </xf>
    <xf numFmtId="2" fontId="3" fillId="0" borderId="7" xfId="0" applyNumberFormat="1" applyFont="1" applyFill="1" applyBorder="1" applyAlignment="1">
      <alignment horizontal="right" vertical="center"/>
    </xf>
    <xf numFmtId="0" fontId="3" fillId="0" borderId="0" xfId="0" applyFont="1" applyAlignment="1" applyProtection="1">
      <alignment horizontal="right" vertical="center"/>
      <protection locked="0"/>
    </xf>
    <xf numFmtId="0" fontId="3" fillId="0" borderId="0" xfId="0" applyFont="1" applyAlignment="1">
      <alignment horizontal="right" vertical="center"/>
    </xf>
    <xf numFmtId="0" fontId="3" fillId="0" borderId="0" xfId="0" applyFont="1" applyBorder="1" applyAlignment="1" applyProtection="1">
      <alignment horizontal="center" vertical="center"/>
    </xf>
    <xf numFmtId="0" fontId="3" fillId="0" borderId="0" xfId="0" applyFont="1" applyAlignment="1" applyProtection="1">
      <alignment horizontal="right" vertical="center"/>
    </xf>
    <xf numFmtId="0" fontId="3" fillId="0" borderId="0" xfId="0" applyFont="1" applyAlignment="1" applyProtection="1">
      <alignment vertical="center"/>
      <protection locked="0"/>
    </xf>
    <xf numFmtId="0" fontId="3" fillId="0" borderId="0" xfId="0" applyFont="1" applyFill="1" applyAlignment="1">
      <alignment horizontal="left" vertical="center"/>
    </xf>
    <xf numFmtId="0" fontId="3" fillId="0" borderId="12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left" vertical="center"/>
    </xf>
    <xf numFmtId="0" fontId="4" fillId="0" borderId="0" xfId="0" applyFont="1" applyFill="1" applyBorder="1" applyAlignment="1">
      <alignment vertical="center"/>
    </xf>
    <xf numFmtId="0" fontId="3" fillId="0" borderId="5" xfId="0" applyFont="1" applyFill="1" applyBorder="1" applyAlignment="1">
      <alignment vertical="center"/>
    </xf>
    <xf numFmtId="0" fontId="3" fillId="0" borderId="0" xfId="0" applyFont="1" applyAlignment="1" applyProtection="1">
      <alignment horizontal="left" vertical="center"/>
    </xf>
    <xf numFmtId="0" fontId="3" fillId="0" borderId="14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right" vertical="center"/>
    </xf>
    <xf numFmtId="0" fontId="3" fillId="0" borderId="8" xfId="0" applyFont="1" applyFill="1" applyBorder="1" applyAlignment="1">
      <alignment horizontal="right" vertical="center"/>
    </xf>
    <xf numFmtId="0" fontId="3" fillId="0" borderId="5" xfId="0" applyFont="1" applyFill="1" applyBorder="1" applyAlignment="1">
      <alignment horizontal="right" vertical="center"/>
    </xf>
    <xf numFmtId="164" fontId="3" fillId="0" borderId="13" xfId="0" applyNumberFormat="1" applyFont="1" applyFill="1" applyBorder="1" applyAlignment="1">
      <alignment horizontal="right" vertical="center"/>
    </xf>
    <xf numFmtId="0" fontId="3" fillId="0" borderId="7" xfId="0" applyFont="1" applyFill="1" applyBorder="1" applyAlignment="1">
      <alignment horizontal="center" vertical="center"/>
    </xf>
    <xf numFmtId="2" fontId="3" fillId="0" borderId="13" xfId="0" applyNumberFormat="1" applyFont="1" applyFill="1" applyBorder="1" applyAlignment="1">
      <alignment vertical="center"/>
    </xf>
    <xf numFmtId="0" fontId="3" fillId="0" borderId="4" xfId="0" applyFont="1" applyFill="1" applyBorder="1" applyAlignment="1">
      <alignment horizontal="right" vertical="center"/>
    </xf>
    <xf numFmtId="0" fontId="6" fillId="0" borderId="0" xfId="1" applyFont="1" applyFill="1" applyBorder="1" applyAlignment="1">
      <alignment horizontal="right" vertical="center"/>
    </xf>
    <xf numFmtId="0" fontId="3" fillId="0" borderId="6" xfId="0" applyFont="1" applyFill="1" applyBorder="1" applyAlignment="1">
      <alignment horizontal="center" vertical="center"/>
    </xf>
    <xf numFmtId="0" fontId="3" fillId="0" borderId="10" xfId="0" applyFont="1" applyFill="1" applyBorder="1" applyAlignment="1">
      <alignment horizontal="center" vertical="center"/>
    </xf>
    <xf numFmtId="0" fontId="4" fillId="0" borderId="10" xfId="1" applyFont="1" applyFill="1" applyBorder="1" applyAlignment="1">
      <alignment horizontal="right" vertical="center"/>
    </xf>
    <xf numFmtId="2" fontId="3" fillId="0" borderId="11" xfId="0" applyNumberFormat="1" applyFont="1" applyFill="1" applyBorder="1" applyAlignment="1">
      <alignment horizontal="right" vertical="center"/>
    </xf>
    <xf numFmtId="2" fontId="3" fillId="0" borderId="0" xfId="0" applyNumberFormat="1" applyFont="1" applyFill="1" applyBorder="1" applyAlignment="1">
      <alignment horizontal="right" vertical="center"/>
    </xf>
    <xf numFmtId="164" fontId="3" fillId="0" borderId="10" xfId="0" applyNumberFormat="1" applyFont="1" applyFill="1" applyBorder="1" applyAlignment="1">
      <alignment horizontal="right" vertical="center"/>
    </xf>
    <xf numFmtId="0" fontId="7" fillId="0" borderId="2" xfId="1" applyFont="1" applyFill="1" applyBorder="1" applyAlignment="1">
      <alignment horizontal="right" vertical="center"/>
    </xf>
    <xf numFmtId="0" fontId="7" fillId="0" borderId="10" xfId="1" applyFont="1" applyFill="1" applyBorder="1" applyAlignment="1">
      <alignment horizontal="right" vertical="center"/>
    </xf>
    <xf numFmtId="0" fontId="5" fillId="0" borderId="0" xfId="0" applyFont="1" applyBorder="1" applyAlignment="1">
      <alignment horizontal="center" vertical="center"/>
    </xf>
    <xf numFmtId="1" fontId="3" fillId="0" borderId="1" xfId="0" applyNumberFormat="1" applyFont="1" applyFill="1" applyBorder="1" applyAlignment="1">
      <alignment horizontal="center" vertical="center"/>
    </xf>
    <xf numFmtId="2" fontId="7" fillId="0" borderId="13" xfId="0" applyNumberFormat="1" applyFont="1" applyFill="1" applyBorder="1" applyAlignment="1">
      <alignment horizontal="right" vertical="center"/>
    </xf>
    <xf numFmtId="2" fontId="6" fillId="0" borderId="10" xfId="1" applyNumberFormat="1" applyFont="1" applyFill="1" applyBorder="1" applyAlignment="1">
      <alignment horizontal="right" vertical="center"/>
    </xf>
    <xf numFmtId="2" fontId="6" fillId="0" borderId="10" xfId="1" applyNumberFormat="1" applyFont="1" applyBorder="1" applyAlignment="1">
      <alignment horizontal="right" vertical="center"/>
    </xf>
    <xf numFmtId="2" fontId="6" fillId="0" borderId="2" xfId="1" applyNumberFormat="1" applyFont="1" applyBorder="1" applyAlignment="1">
      <alignment horizontal="right" vertical="center"/>
    </xf>
    <xf numFmtId="0" fontId="7" fillId="0" borderId="7" xfId="0" applyFont="1" applyFill="1" applyBorder="1" applyAlignment="1">
      <alignment horizontal="center" vertical="center"/>
    </xf>
    <xf numFmtId="0" fontId="7" fillId="0" borderId="13" xfId="0" applyFont="1" applyFill="1" applyBorder="1" applyAlignment="1">
      <alignment horizontal="center" vertical="center"/>
    </xf>
    <xf numFmtId="164" fontId="7" fillId="0" borderId="7" xfId="0" applyNumberFormat="1" applyFont="1" applyFill="1" applyBorder="1" applyAlignment="1">
      <alignment horizontal="center" vertical="center"/>
    </xf>
    <xf numFmtId="164" fontId="7" fillId="0" borderId="13" xfId="0" applyNumberFormat="1" applyFont="1" applyFill="1" applyBorder="1" applyAlignment="1">
      <alignment horizontal="center" vertical="center"/>
    </xf>
    <xf numFmtId="1" fontId="7" fillId="0" borderId="7" xfId="0" applyNumberFormat="1" applyFont="1" applyFill="1" applyBorder="1" applyAlignment="1">
      <alignment horizontal="center" vertical="center"/>
    </xf>
    <xf numFmtId="1" fontId="7" fillId="0" borderId="13" xfId="0" applyNumberFormat="1" applyFont="1" applyFill="1" applyBorder="1" applyAlignment="1">
      <alignment horizontal="center" vertical="center"/>
    </xf>
    <xf numFmtId="0" fontId="7" fillId="0" borderId="6" xfId="4" applyFont="1" applyBorder="1" applyAlignment="1">
      <alignment horizontal="left" vertical="center"/>
    </xf>
    <xf numFmtId="49" fontId="7" fillId="0" borderId="7" xfId="0" applyNumberFormat="1" applyFont="1" applyFill="1" applyBorder="1" applyAlignment="1">
      <alignment horizontal="center" vertical="center"/>
    </xf>
    <xf numFmtId="49" fontId="7" fillId="0" borderId="13" xfId="0" applyNumberFormat="1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right" vertical="center"/>
    </xf>
    <xf numFmtId="2" fontId="6" fillId="0" borderId="2" xfId="1" applyNumberFormat="1" applyFont="1" applyFill="1" applyBorder="1" applyAlignment="1">
      <alignment horizontal="right" vertical="center"/>
    </xf>
    <xf numFmtId="0" fontId="3" fillId="0" borderId="0" xfId="1" applyFont="1" applyAlignment="1" applyProtection="1">
      <alignment horizontal="right" vertical="center"/>
      <protection locked="0"/>
    </xf>
    <xf numFmtId="0" fontId="3" fillId="0" borderId="0" xfId="1" applyFont="1" applyAlignment="1">
      <alignment horizontal="right" vertical="center"/>
    </xf>
    <xf numFmtId="0" fontId="3" fillId="0" borderId="0" xfId="1" applyFont="1" applyAlignment="1">
      <alignment horizontal="center" vertical="center"/>
    </xf>
    <xf numFmtId="0" fontId="3" fillId="0" borderId="0" xfId="1" applyFont="1" applyAlignment="1" applyProtection="1">
      <alignment vertical="center"/>
      <protection locked="0"/>
    </xf>
    <xf numFmtId="0" fontId="3" fillId="0" borderId="1" xfId="1" applyFont="1" applyBorder="1" applyAlignment="1">
      <alignment vertical="center"/>
    </xf>
    <xf numFmtId="0" fontId="7" fillId="0" borderId="7" xfId="1" applyFont="1" applyBorder="1" applyAlignment="1">
      <alignment vertical="center"/>
    </xf>
    <xf numFmtId="0" fontId="7" fillId="0" borderId="13" xfId="1" applyFont="1" applyBorder="1" applyAlignment="1">
      <alignment vertical="center"/>
    </xf>
    <xf numFmtId="0" fontId="3" fillId="0" borderId="0" xfId="1" applyFont="1" applyAlignment="1">
      <alignment vertical="center"/>
    </xf>
    <xf numFmtId="0" fontId="3" fillId="0" borderId="6" xfId="1" applyFont="1" applyBorder="1" applyAlignment="1">
      <alignment vertical="center"/>
    </xf>
    <xf numFmtId="0" fontId="3" fillId="0" borderId="0" xfId="1" applyFont="1" applyAlignment="1">
      <alignment horizontal="left" vertical="center"/>
    </xf>
    <xf numFmtId="0" fontId="11" fillId="0" borderId="0" xfId="1" applyFont="1" applyAlignment="1">
      <alignment horizontal="left" vertical="center"/>
    </xf>
    <xf numFmtId="49" fontId="7" fillId="0" borderId="7" xfId="1" applyNumberFormat="1" applyFont="1" applyBorder="1" applyAlignment="1">
      <alignment vertical="center"/>
    </xf>
    <xf numFmtId="49" fontId="7" fillId="0" borderId="13" xfId="1" applyNumberFormat="1" applyFont="1" applyBorder="1" applyAlignment="1">
      <alignment vertical="center"/>
    </xf>
    <xf numFmtId="0" fontId="4" fillId="0" borderId="0" xfId="1" applyFont="1" applyAlignment="1">
      <alignment horizontal="center" vertical="center"/>
    </xf>
    <xf numFmtId="0" fontId="6" fillId="0" borderId="0" xfId="1" applyFont="1" applyAlignment="1">
      <alignment horizontal="left" vertical="center"/>
    </xf>
    <xf numFmtId="0" fontId="6" fillId="0" borderId="0" xfId="1" applyFont="1" applyAlignment="1">
      <alignment vertical="center"/>
    </xf>
    <xf numFmtId="0" fontId="3" fillId="0" borderId="2" xfId="1" applyFont="1" applyBorder="1" applyAlignment="1">
      <alignment vertical="center"/>
    </xf>
    <xf numFmtId="0" fontId="3" fillId="0" borderId="3" xfId="1" applyFont="1" applyBorder="1" applyAlignment="1">
      <alignment vertical="center"/>
    </xf>
    <xf numFmtId="0" fontId="3" fillId="0" borderId="8" xfId="1" applyFont="1" applyBorder="1" applyAlignment="1">
      <alignment vertical="center"/>
    </xf>
    <xf numFmtId="0" fontId="3" fillId="0" borderId="8" xfId="1" applyFont="1" applyBorder="1" applyAlignment="1">
      <alignment horizontal="center" vertical="center"/>
    </xf>
    <xf numFmtId="0" fontId="12" fillId="0" borderId="7" xfId="3" applyFont="1" applyBorder="1"/>
    <xf numFmtId="0" fontId="13" fillId="0" borderId="1" xfId="3" applyFont="1" applyBorder="1" applyAlignment="1">
      <alignment vertical="center"/>
    </xf>
    <xf numFmtId="0" fontId="3" fillId="0" borderId="4" xfId="1" applyFont="1" applyBorder="1" applyAlignment="1">
      <alignment vertical="center"/>
    </xf>
    <xf numFmtId="0" fontId="3" fillId="0" borderId="0" xfId="3" applyFont="1" applyAlignment="1">
      <alignment horizontal="center"/>
    </xf>
    <xf numFmtId="0" fontId="3" fillId="0" borderId="5" xfId="1" applyFont="1" applyBorder="1" applyAlignment="1">
      <alignment vertical="center"/>
    </xf>
    <xf numFmtId="0" fontId="7" fillId="0" borderId="4" xfId="1" applyFont="1" applyBorder="1" applyAlignment="1">
      <alignment vertical="center"/>
    </xf>
    <xf numFmtId="0" fontId="7" fillId="0" borderId="0" xfId="1" applyFont="1" applyAlignment="1">
      <alignment vertical="center"/>
    </xf>
    <xf numFmtId="0" fontId="7" fillId="0" borderId="5" xfId="1" applyFont="1" applyBorder="1" applyAlignment="1">
      <alignment horizontal="center" vertical="center"/>
    </xf>
    <xf numFmtId="0" fontId="3" fillId="0" borderId="0" xfId="3" applyFont="1" applyAlignment="1">
      <alignment vertical="center"/>
    </xf>
    <xf numFmtId="0" fontId="3" fillId="0" borderId="4" xfId="3" applyFont="1" applyBorder="1" applyAlignment="1">
      <alignment horizontal="right" vertical="center"/>
    </xf>
    <xf numFmtId="0" fontId="3" fillId="0" borderId="7" xfId="1" applyFont="1" applyBorder="1" applyAlignment="1">
      <alignment vertical="center"/>
    </xf>
    <xf numFmtId="0" fontId="3" fillId="0" borderId="9" xfId="1" applyFont="1" applyBorder="1" applyAlignment="1">
      <alignment vertical="center"/>
    </xf>
    <xf numFmtId="0" fontId="3" fillId="0" borderId="1" xfId="1" applyFont="1" applyBorder="1" applyAlignment="1">
      <alignment horizontal="center" vertical="center"/>
    </xf>
    <xf numFmtId="2" fontId="13" fillId="0" borderId="1" xfId="3" applyNumberFormat="1" applyFont="1" applyBorder="1" applyAlignment="1">
      <alignment vertical="center"/>
    </xf>
    <xf numFmtId="0" fontId="3" fillId="0" borderId="4" xfId="3" applyFont="1" applyBorder="1" applyAlignment="1">
      <alignment vertical="center"/>
    </xf>
    <xf numFmtId="0" fontId="3" fillId="0" borderId="5" xfId="3" applyFont="1" applyBorder="1" applyAlignment="1">
      <alignment horizontal="left" vertical="center"/>
    </xf>
    <xf numFmtId="0" fontId="7" fillId="0" borderId="1" xfId="1" applyFont="1" applyBorder="1" applyAlignment="1">
      <alignment horizontal="center" vertical="center"/>
    </xf>
    <xf numFmtId="2" fontId="1" fillId="0" borderId="1" xfId="3" applyNumberFormat="1" applyBorder="1" applyAlignment="1">
      <alignment vertical="center"/>
    </xf>
    <xf numFmtId="0" fontId="3" fillId="0" borderId="10" xfId="3" applyFont="1" applyBorder="1" applyAlignment="1">
      <alignment vertical="center"/>
    </xf>
    <xf numFmtId="0" fontId="3" fillId="0" borderId="12" xfId="3" applyFont="1" applyBorder="1" applyAlignment="1">
      <alignment horizontal="center" vertical="top"/>
    </xf>
    <xf numFmtId="0" fontId="3" fillId="0" borderId="11" xfId="1" applyFont="1" applyBorder="1" applyAlignment="1">
      <alignment vertical="center"/>
    </xf>
    <xf numFmtId="0" fontId="3" fillId="0" borderId="14" xfId="3" applyFont="1" applyBorder="1" applyAlignment="1">
      <alignment horizontal="center" vertical="center"/>
    </xf>
    <xf numFmtId="0" fontId="3" fillId="0" borderId="3" xfId="3" applyFont="1" applyBorder="1" applyAlignment="1">
      <alignment horizontal="right" vertical="center"/>
    </xf>
    <xf numFmtId="0" fontId="3" fillId="0" borderId="8" xfId="3" applyFont="1" applyBorder="1" applyAlignment="1">
      <alignment horizontal="right" vertical="center"/>
    </xf>
    <xf numFmtId="2" fontId="3" fillId="0" borderId="0" xfId="1" applyNumberFormat="1" applyFont="1" applyAlignment="1">
      <alignment vertical="center"/>
    </xf>
    <xf numFmtId="164" fontId="3" fillId="0" borderId="0" xfId="1" applyNumberFormat="1" applyFont="1" applyAlignment="1">
      <alignment vertical="center"/>
    </xf>
    <xf numFmtId="0" fontId="3" fillId="0" borderId="15" xfId="3" applyFont="1" applyBorder="1" applyAlignment="1">
      <alignment horizontal="center" vertical="center"/>
    </xf>
    <xf numFmtId="0" fontId="3" fillId="0" borderId="0" xfId="3" applyFont="1" applyAlignment="1">
      <alignment horizontal="right" vertical="center"/>
    </xf>
    <xf numFmtId="0" fontId="3" fillId="0" borderId="5" xfId="3" applyFont="1" applyBorder="1" applyAlignment="1">
      <alignment horizontal="right" vertical="center"/>
    </xf>
    <xf numFmtId="0" fontId="7" fillId="0" borderId="4" xfId="1" applyFont="1" applyBorder="1" applyAlignment="1">
      <alignment horizontal="right" vertical="center"/>
    </xf>
    <xf numFmtId="2" fontId="7" fillId="0" borderId="2" xfId="1" applyNumberFormat="1" applyFont="1" applyBorder="1" applyAlignment="1">
      <alignment horizontal="right" vertical="center"/>
    </xf>
    <xf numFmtId="164" fontId="3" fillId="0" borderId="8" xfId="3" applyNumberFormat="1" applyFont="1" applyBorder="1" applyAlignment="1">
      <alignment horizontal="right" vertical="center"/>
    </xf>
    <xf numFmtId="165" fontId="4" fillId="0" borderId="0" xfId="1" applyNumberFormat="1" applyFont="1" applyAlignment="1">
      <alignment horizontal="right" vertical="center"/>
    </xf>
    <xf numFmtId="0" fontId="4" fillId="0" borderId="0" xfId="1" applyFont="1" applyAlignment="1">
      <alignment horizontal="right" vertical="center"/>
    </xf>
    <xf numFmtId="1" fontId="3" fillId="0" borderId="0" xfId="1" applyNumberFormat="1" applyFont="1" applyAlignment="1">
      <alignment horizontal="right" vertical="center"/>
    </xf>
    <xf numFmtId="2" fontId="7" fillId="0" borderId="4" xfId="1" applyNumberFormat="1" applyFont="1" applyBorder="1" applyAlignment="1">
      <alignment horizontal="right" vertical="center"/>
    </xf>
    <xf numFmtId="164" fontId="3" fillId="0" borderId="5" xfId="3" applyNumberFormat="1" applyFont="1" applyBorder="1" applyAlignment="1">
      <alignment horizontal="right" vertical="center"/>
    </xf>
    <xf numFmtId="164" fontId="3" fillId="0" borderId="11" xfId="3" applyNumberFormat="1" applyFont="1" applyBorder="1" applyAlignment="1">
      <alignment horizontal="right" vertical="center"/>
    </xf>
    <xf numFmtId="0" fontId="3" fillId="0" borderId="7" xfId="3" applyFont="1" applyBorder="1" applyAlignment="1">
      <alignment horizontal="center" vertical="center"/>
    </xf>
    <xf numFmtId="164" fontId="3" fillId="0" borderId="2" xfId="3" applyNumberFormat="1" applyFont="1" applyBorder="1" applyAlignment="1">
      <alignment horizontal="right" vertical="center"/>
    </xf>
    <xf numFmtId="2" fontId="3" fillId="0" borderId="7" xfId="3" applyNumberFormat="1" applyFont="1" applyBorder="1" applyAlignment="1">
      <alignment horizontal="right" vertical="center"/>
    </xf>
    <xf numFmtId="164" fontId="3" fillId="0" borderId="13" xfId="3" applyNumberFormat="1" applyFont="1" applyBorder="1" applyAlignment="1">
      <alignment horizontal="right" vertical="center"/>
    </xf>
    <xf numFmtId="2" fontId="3" fillId="0" borderId="13" xfId="3" applyNumberFormat="1" applyFont="1" applyBorder="1" applyAlignment="1">
      <alignment vertical="center"/>
    </xf>
    <xf numFmtId="2" fontId="6" fillId="0" borderId="7" xfId="3" applyNumberFormat="1" applyFont="1" applyBorder="1" applyAlignment="1">
      <alignment horizontal="right" vertical="center"/>
    </xf>
    <xf numFmtId="2" fontId="6" fillId="0" borderId="13" xfId="3" applyNumberFormat="1" applyFont="1" applyBorder="1" applyAlignment="1">
      <alignment vertical="center"/>
    </xf>
    <xf numFmtId="0" fontId="1" fillId="0" borderId="0" xfId="3" applyAlignment="1">
      <alignment horizontal="right"/>
    </xf>
    <xf numFmtId="49" fontId="14" fillId="0" borderId="0" xfId="3" quotePrefix="1" applyNumberFormat="1" applyFont="1" applyAlignment="1">
      <alignment horizontal="right" vertical="center"/>
    </xf>
    <xf numFmtId="1" fontId="3" fillId="0" borderId="0" xfId="3" applyNumberFormat="1" applyFont="1" applyAlignment="1">
      <alignment horizontal="center" wrapText="1"/>
    </xf>
    <xf numFmtId="0" fontId="3" fillId="0" borderId="0" xfId="3" applyFont="1" applyAlignment="1">
      <alignment horizontal="center" wrapText="1"/>
    </xf>
    <xf numFmtId="2" fontId="7" fillId="0" borderId="0" xfId="3" applyNumberFormat="1" applyFont="1" applyAlignment="1">
      <alignment horizontal="center" wrapText="1"/>
    </xf>
    <xf numFmtId="0" fontId="3" fillId="0" borderId="0" xfId="3" applyFont="1" applyAlignment="1">
      <alignment horizontal="right" wrapText="1"/>
    </xf>
    <xf numFmtId="164" fontId="7" fillId="0" borderId="0" xfId="3" applyNumberFormat="1" applyFont="1" applyAlignment="1">
      <alignment horizontal="center" wrapText="1"/>
    </xf>
    <xf numFmtId="2" fontId="4" fillId="0" borderId="0" xfId="1" applyNumberFormat="1" applyFont="1" applyAlignment="1">
      <alignment horizontal="right" vertical="center"/>
    </xf>
    <xf numFmtId="0" fontId="7" fillId="0" borderId="0" xfId="1" applyFont="1" applyAlignment="1">
      <alignment horizontal="right" vertical="center"/>
    </xf>
    <xf numFmtId="0" fontId="3" fillId="0" borderId="0" xfId="1" applyFont="1" applyBorder="1" applyAlignment="1">
      <alignment vertical="center"/>
    </xf>
    <xf numFmtId="0" fontId="8" fillId="0" borderId="0" xfId="1" applyFont="1" applyBorder="1" applyAlignment="1">
      <alignment horizontal="left" vertical="center"/>
    </xf>
    <xf numFmtId="0" fontId="9" fillId="0" borderId="0" xfId="1" applyFont="1" applyBorder="1" applyAlignment="1">
      <alignment horizontal="center" vertical="center"/>
    </xf>
    <xf numFmtId="164" fontId="9" fillId="0" borderId="0" xfId="1" applyNumberFormat="1" applyFont="1" applyBorder="1" applyAlignment="1">
      <alignment horizontal="center" vertical="center"/>
    </xf>
    <xf numFmtId="1" fontId="9" fillId="0" borderId="0" xfId="1" applyNumberFormat="1" applyFont="1" applyBorder="1" applyAlignment="1">
      <alignment horizontal="center" vertical="center"/>
    </xf>
    <xf numFmtId="0" fontId="8" fillId="0" borderId="0" xfId="1" applyFont="1" applyBorder="1" applyAlignment="1">
      <alignment vertical="center"/>
    </xf>
    <xf numFmtId="2" fontId="6" fillId="0" borderId="7" xfId="0" applyNumberFormat="1" applyFont="1" applyFill="1" applyBorder="1" applyAlignment="1">
      <alignment horizontal="right" vertical="center"/>
    </xf>
    <xf numFmtId="2" fontId="6" fillId="0" borderId="13" xfId="0" applyNumberFormat="1" applyFont="1" applyFill="1" applyBorder="1" applyAlignment="1">
      <alignment horizontal="right" vertical="center"/>
    </xf>
  </cellXfs>
  <cellStyles count="5">
    <cellStyle name="Normal" xfId="0" builtinId="0"/>
    <cellStyle name="Normal 2" xfId="1" xr:uid="{00000000-0005-0000-0000-000001000000}"/>
    <cellStyle name="Normal 3" xfId="3" xr:uid="{753FC480-FF38-489E-B83D-AA4991CFA85D}"/>
    <cellStyle name="Normal 4" xfId="2" xr:uid="{CE334E70-F963-460D-B8B2-F5B2A8819432}"/>
    <cellStyle name="Normal 5" xfId="4" xr:uid="{002F86AC-DF3B-4E77-ACB4-4D45D9715AAE}"/>
  </cellStyles>
  <dxfs count="0"/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calcChain" Target="calcChain.xml"/><Relationship Id="rId5" Type="http://schemas.openxmlformats.org/officeDocument/2006/relationships/externalLink" Target="externalLinks/externalLink1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spPr>
            <a:ln w="25400">
              <a:solidFill>
                <a:srgbClr val="0000FF"/>
              </a:solidFill>
              <a:prstDash val="solid"/>
            </a:ln>
          </c:spPr>
          <c:marker>
            <c:symbol val="circle"/>
            <c:size val="6"/>
            <c:spPr>
              <a:solidFill>
                <a:srgbClr val="FFFF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yVal>
            <c:numLit>
              <c:formatCode>General</c:formatCode>
              <c:ptCount val="1"/>
              <c:pt idx="0">
                <c:v>0</c:v>
              </c:pt>
            </c:numLit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'T34'!#REF!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0-1D79-40C2-97BF-ED1E400625F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9207568"/>
        <c:axId val="219208128"/>
      </c:scatterChart>
      <c:valAx>
        <c:axId val="219207568"/>
        <c:scaling>
          <c:logBase val="10"/>
          <c:orientation val="minMax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minorGridlines>
          <c:spPr>
            <a:ln w="3175">
              <a:solidFill>
                <a:srgbClr val="000000"/>
              </a:solidFill>
              <a:prstDash val="solid"/>
            </a:ln>
          </c:spPr>
        </c:minorGridlines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3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219208128"/>
        <c:crosses val="autoZero"/>
        <c:crossBetween val="midCat"/>
      </c:valAx>
      <c:valAx>
        <c:axId val="219208128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3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219207568"/>
        <c:crosses val="autoZero"/>
        <c:crossBetween val="midCat"/>
        <c:majorUnit val="20"/>
      </c:valAx>
      <c:spPr>
        <a:solidFill>
          <a:srgbClr val="FFFFFF"/>
        </a:solidFill>
        <a:ln w="12700">
          <a:solidFill>
            <a:srgbClr val="00000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3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044" r="0.75000000000000044" t="1" header="0.5" footer="0.5"/>
    <c:pageSetup paperSize="9" orientation="landscape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spPr>
            <a:ln w="25400">
              <a:solidFill>
                <a:srgbClr val="0000FF"/>
              </a:solidFill>
              <a:prstDash val="solid"/>
            </a:ln>
          </c:spPr>
          <c:marker>
            <c:symbol val="circle"/>
            <c:size val="6"/>
            <c:spPr>
              <a:solidFill>
                <a:srgbClr val="FFFF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yVal>
            <c:numLit>
              <c:formatCode>General</c:formatCode>
              <c:ptCount val="1"/>
              <c:pt idx="0">
                <c:v>0</c:v>
              </c:pt>
            </c:numLit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'T35'!#REF!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0-5733-453E-93E3-ED100A18539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9207568"/>
        <c:axId val="219208128"/>
      </c:scatterChart>
      <c:valAx>
        <c:axId val="219207568"/>
        <c:scaling>
          <c:logBase val="10"/>
          <c:orientation val="minMax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minorGridlines>
          <c:spPr>
            <a:ln w="3175">
              <a:solidFill>
                <a:srgbClr val="000000"/>
              </a:solidFill>
              <a:prstDash val="solid"/>
            </a:ln>
          </c:spPr>
        </c:minorGridlines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3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219208128"/>
        <c:crosses val="autoZero"/>
        <c:crossBetween val="midCat"/>
      </c:valAx>
      <c:valAx>
        <c:axId val="219208128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3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219207568"/>
        <c:crosses val="autoZero"/>
        <c:crossBetween val="midCat"/>
        <c:majorUnit val="20"/>
      </c:valAx>
      <c:spPr>
        <a:solidFill>
          <a:srgbClr val="FFFFFF"/>
        </a:solidFill>
        <a:ln w="12700">
          <a:solidFill>
            <a:srgbClr val="00000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3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044" r="0.75000000000000044" t="1" header="0.5" footer="0.5"/>
    <c:pageSetup paperSize="9" orientation="landscape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spPr>
            <a:ln w="25400">
              <a:solidFill>
                <a:srgbClr val="0000FF"/>
              </a:solidFill>
              <a:prstDash val="solid"/>
            </a:ln>
          </c:spPr>
          <c:marker>
            <c:symbol val="circle"/>
            <c:size val="6"/>
            <c:spPr>
              <a:solidFill>
                <a:srgbClr val="FFFF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yVal>
            <c:numLit>
              <c:formatCode>General</c:formatCode>
              <c:ptCount val="1"/>
              <c:pt idx="0">
                <c:v>0</c:v>
              </c:pt>
            </c:numLit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'T36'!#REF!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0-BCD4-4333-81AB-FAB3B2E9697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9207568"/>
        <c:axId val="219208128"/>
      </c:scatterChart>
      <c:valAx>
        <c:axId val="219207568"/>
        <c:scaling>
          <c:logBase val="10"/>
          <c:orientation val="minMax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minorGridlines>
          <c:spPr>
            <a:ln w="3175">
              <a:solidFill>
                <a:srgbClr val="000000"/>
              </a:solidFill>
              <a:prstDash val="solid"/>
            </a:ln>
          </c:spPr>
        </c:minorGridlines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3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219208128"/>
        <c:crosses val="autoZero"/>
        <c:crossBetween val="midCat"/>
      </c:valAx>
      <c:valAx>
        <c:axId val="219208128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3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219207568"/>
        <c:crosses val="autoZero"/>
        <c:crossBetween val="midCat"/>
        <c:majorUnit val="20"/>
      </c:valAx>
      <c:spPr>
        <a:solidFill>
          <a:srgbClr val="FFFFFF"/>
        </a:solidFill>
        <a:ln w="12700">
          <a:solidFill>
            <a:srgbClr val="00000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3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044" r="0.75000000000000044" t="1" header="0.5" footer="0.5"/>
    <c:pageSetup paperSize="9" orientation="landscape"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hart" Target="../charts/chart2.xml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294031</xdr:colOff>
      <xdr:row>8</xdr:row>
      <xdr:rowOff>4075</xdr:rowOff>
    </xdr:from>
    <xdr:to>
      <xdr:col>8</xdr:col>
      <xdr:colOff>297205</xdr:colOff>
      <xdr:row>12</xdr:row>
      <xdr:rowOff>195514</xdr:rowOff>
    </xdr:to>
    <xdr:cxnSp macro="">
      <xdr:nvCxnSpPr>
        <xdr:cNvPr id="2" name="AutoShape 19">
          <a:extLst>
            <a:ext uri="{FF2B5EF4-FFF2-40B4-BE49-F238E27FC236}">
              <a16:creationId xmlns:a16="http://schemas.microsoft.com/office/drawing/2014/main" id="{F25BD568-F08F-4158-AED4-1CB492B03E04}"/>
            </a:ext>
          </a:extLst>
        </xdr:cNvPr>
        <xdr:cNvCxnSpPr>
          <a:cxnSpLocks noChangeShapeType="1"/>
        </xdr:cNvCxnSpPr>
      </xdr:nvCxnSpPr>
      <xdr:spPr bwMode="auto">
        <a:xfrm>
          <a:off x="5875681" y="1604275"/>
          <a:ext cx="3174" cy="991539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8</xdr:col>
      <xdr:colOff>225751</xdr:colOff>
      <xdr:row>8</xdr:row>
      <xdr:rowOff>195647</xdr:rowOff>
    </xdr:from>
    <xdr:to>
      <xdr:col>8</xdr:col>
      <xdr:colOff>369833</xdr:colOff>
      <xdr:row>12</xdr:row>
      <xdr:rowOff>20478</xdr:rowOff>
    </xdr:to>
    <xdr:sp macro="" textlink="">
      <xdr:nvSpPr>
        <xdr:cNvPr id="3" name="AutoShape 3">
          <a:extLst>
            <a:ext uri="{FF2B5EF4-FFF2-40B4-BE49-F238E27FC236}">
              <a16:creationId xmlns:a16="http://schemas.microsoft.com/office/drawing/2014/main" id="{23277D55-B840-440C-82EC-B76FAC30C0A6}"/>
            </a:ext>
          </a:extLst>
        </xdr:cNvPr>
        <xdr:cNvSpPr>
          <a:spLocks noChangeArrowheads="1"/>
        </xdr:cNvSpPr>
      </xdr:nvSpPr>
      <xdr:spPr bwMode="auto">
        <a:xfrm rot="5400000">
          <a:off x="5566976" y="2036272"/>
          <a:ext cx="624931" cy="144082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</xdr:col>
      <xdr:colOff>71383</xdr:colOff>
      <xdr:row>10</xdr:row>
      <xdr:rowOff>54740</xdr:rowOff>
    </xdr:from>
    <xdr:to>
      <xdr:col>8</xdr:col>
      <xdr:colOff>542158</xdr:colOff>
      <xdr:row>10</xdr:row>
      <xdr:rowOff>150647</xdr:rowOff>
    </xdr:to>
    <xdr:sp macro="" textlink="">
      <xdr:nvSpPr>
        <xdr:cNvPr id="4" name="Flowchart: Connector 3">
          <a:extLst>
            <a:ext uri="{FF2B5EF4-FFF2-40B4-BE49-F238E27FC236}">
              <a16:creationId xmlns:a16="http://schemas.microsoft.com/office/drawing/2014/main" id="{0053A4C7-3A7A-4BF7-85C3-B43DF4CE9D75}"/>
            </a:ext>
          </a:extLst>
        </xdr:cNvPr>
        <xdr:cNvSpPr/>
      </xdr:nvSpPr>
      <xdr:spPr>
        <a:xfrm>
          <a:off x="5653033" y="2054990"/>
          <a:ext cx="470775" cy="95907"/>
        </a:xfrm>
        <a:prstGeom prst="flowChartConnector">
          <a:avLst/>
        </a:prstGeom>
        <a:noFill/>
        <a:ln w="22225">
          <a:solidFill>
            <a:schemeClr val="tx1">
              <a:lumMod val="65000"/>
              <a:lumOff val="35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AU" sz="1100"/>
        </a:p>
      </xdr:txBody>
    </xdr:sp>
    <xdr:clientData/>
  </xdr:twoCellAnchor>
  <xdr:twoCellAnchor editAs="oneCell">
    <xdr:from>
      <xdr:col>0</xdr:col>
      <xdr:colOff>220981</xdr:colOff>
      <xdr:row>0</xdr:row>
      <xdr:rowOff>99060</xdr:rowOff>
    </xdr:from>
    <xdr:to>
      <xdr:col>2</xdr:col>
      <xdr:colOff>541021</xdr:colOff>
      <xdr:row>4</xdr:row>
      <xdr:rowOff>15240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C24CBCA9-70DD-4649-9C19-7F789A3D119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220981" y="99060"/>
          <a:ext cx="2301240" cy="71628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19</xdr:col>
      <xdr:colOff>161925</xdr:colOff>
      <xdr:row>15</xdr:row>
      <xdr:rowOff>0</xdr:rowOff>
    </xdr:from>
    <xdr:to>
      <xdr:col>23</xdr:col>
      <xdr:colOff>0</xdr:colOff>
      <xdr:row>15</xdr:row>
      <xdr:rowOff>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AC93ABB0-5ACB-4E01-96FD-8EEDBC6E553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1</xdr:col>
      <xdr:colOff>0</xdr:colOff>
      <xdr:row>1</xdr:row>
      <xdr:rowOff>0</xdr:rowOff>
    </xdr:from>
    <xdr:to>
      <xdr:col>2</xdr:col>
      <xdr:colOff>36786</xdr:colOff>
      <xdr:row>3</xdr:row>
      <xdr:rowOff>161925</xdr:rowOff>
    </xdr:to>
    <xdr:pic>
      <xdr:nvPicPr>
        <xdr:cNvPr id="3" name="Picture 6">
          <a:extLst>
            <a:ext uri="{FF2B5EF4-FFF2-40B4-BE49-F238E27FC236}">
              <a16:creationId xmlns:a16="http://schemas.microsoft.com/office/drawing/2014/main" id="{1E5DD8A6-8401-4245-B73C-00F83843A2C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075" y="200025"/>
          <a:ext cx="1666875" cy="561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19</xdr:col>
      <xdr:colOff>161925</xdr:colOff>
      <xdr:row>15</xdr:row>
      <xdr:rowOff>0</xdr:rowOff>
    </xdr:from>
    <xdr:to>
      <xdr:col>23</xdr:col>
      <xdr:colOff>0</xdr:colOff>
      <xdr:row>15</xdr:row>
      <xdr:rowOff>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9E2C59A4-927F-4991-A615-F1657BBC583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1</xdr:col>
      <xdr:colOff>0</xdr:colOff>
      <xdr:row>1</xdr:row>
      <xdr:rowOff>0</xdr:rowOff>
    </xdr:from>
    <xdr:to>
      <xdr:col>2</xdr:col>
      <xdr:colOff>36786</xdr:colOff>
      <xdr:row>3</xdr:row>
      <xdr:rowOff>161925</xdr:rowOff>
    </xdr:to>
    <xdr:pic>
      <xdr:nvPicPr>
        <xdr:cNvPr id="3" name="Picture 6">
          <a:extLst>
            <a:ext uri="{FF2B5EF4-FFF2-40B4-BE49-F238E27FC236}">
              <a16:creationId xmlns:a16="http://schemas.microsoft.com/office/drawing/2014/main" id="{E8BD16CF-CEDD-41A1-9850-3004686847F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075" y="200025"/>
          <a:ext cx="1666875" cy="561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19</xdr:col>
      <xdr:colOff>161925</xdr:colOff>
      <xdr:row>15</xdr:row>
      <xdr:rowOff>0</xdr:rowOff>
    </xdr:from>
    <xdr:to>
      <xdr:col>23</xdr:col>
      <xdr:colOff>0</xdr:colOff>
      <xdr:row>15</xdr:row>
      <xdr:rowOff>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A5C4DAE7-FA3A-4A9A-9E82-E2CEA49C1AC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1</xdr:col>
      <xdr:colOff>0</xdr:colOff>
      <xdr:row>1</xdr:row>
      <xdr:rowOff>0</xdr:rowOff>
    </xdr:from>
    <xdr:to>
      <xdr:col>2</xdr:col>
      <xdr:colOff>36786</xdr:colOff>
      <xdr:row>3</xdr:row>
      <xdr:rowOff>161925</xdr:rowOff>
    </xdr:to>
    <xdr:pic>
      <xdr:nvPicPr>
        <xdr:cNvPr id="3" name="Picture 6">
          <a:extLst>
            <a:ext uri="{FF2B5EF4-FFF2-40B4-BE49-F238E27FC236}">
              <a16:creationId xmlns:a16="http://schemas.microsoft.com/office/drawing/2014/main" id="{BC0C2476-A7A2-4A98-990B-F1795D4C714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075" y="200025"/>
          <a:ext cx="1666875" cy="561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B:\MSOFFICE\EXCEL\GAH\A5186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B:\MSOFFICE\EXCEL\GAH\A507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ALS%20A24204%20Davis%20Tube%20Test%20Data%20Sheet%2019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CS1"/>
      <sheetName val="QUOTE"/>
      <sheetName val="Ai"/>
      <sheetName val="bondwi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IP 1"/>
      <sheetName val="scope"/>
      <sheetName val="Sheet1"/>
      <sheetName val="Heads"/>
      <sheetName val="gravity"/>
      <sheetName val="ucs"/>
      <sheetName val="H4581"/>
      <sheetName val="H4582"/>
      <sheetName val="H4583"/>
      <sheetName val="H4584"/>
      <sheetName val="H4585"/>
      <sheetName val="H4586"/>
      <sheetName val="H4587"/>
      <sheetName val="H4588"/>
      <sheetName val="H4589"/>
      <sheetName val="H4607"/>
      <sheetName val="H4608"/>
      <sheetName val="H4609"/>
      <sheetName val="H4610"/>
      <sheetName val="H4611"/>
      <sheetName val="H4612"/>
      <sheetName val="H4671"/>
      <sheetName val="H4672"/>
      <sheetName val="H4673"/>
      <sheetName val="Sumy"/>
      <sheetName val="H4616"/>
      <sheetName val="H4617"/>
      <sheetName val="H461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mple Preparation"/>
      <sheetName val="T01-T32"/>
      <sheetName val="T33"/>
    </sheetNames>
    <sheetDataSet>
      <sheetData sheetId="0"/>
      <sheetData sheetId="1"/>
      <sheetData sheetId="2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4D541D-F4F2-4E36-A945-695A717ACD2C}">
  <sheetPr>
    <pageSetUpPr fitToPage="1"/>
  </sheetPr>
  <dimension ref="A1:Y34"/>
  <sheetViews>
    <sheetView showGridLines="0" tabSelected="1" view="pageBreakPreview" zoomScaleNormal="100" zoomScaleSheetLayoutView="100" workbookViewId="0">
      <selection activeCell="E29" sqref="E29"/>
    </sheetView>
  </sheetViews>
  <sheetFormatPr defaultColWidth="10" defaultRowHeight="15.75" customHeight="1" x14ac:dyDescent="0.2"/>
  <cols>
    <col min="1" max="1" width="3.28515625" style="84" customWidth="1"/>
    <col min="2" max="2" width="26.42578125" style="84" customWidth="1"/>
    <col min="3" max="17" width="9" style="84" customWidth="1"/>
    <col min="18" max="18" width="2.5703125" style="84" customWidth="1"/>
    <col min="19" max="256" width="10" style="84"/>
    <col min="257" max="257" width="3.28515625" style="84" customWidth="1"/>
    <col min="258" max="258" width="21" style="84" customWidth="1"/>
    <col min="259" max="271" width="9" style="84" customWidth="1"/>
    <col min="272" max="272" width="3" style="84" customWidth="1"/>
    <col min="273" max="273" width="10.5703125" style="84" customWidth="1"/>
    <col min="274" max="274" width="2.5703125" style="84" customWidth="1"/>
    <col min="275" max="512" width="10" style="84"/>
    <col min="513" max="513" width="3.28515625" style="84" customWidth="1"/>
    <col min="514" max="514" width="21" style="84" customWidth="1"/>
    <col min="515" max="527" width="9" style="84" customWidth="1"/>
    <col min="528" max="528" width="3" style="84" customWidth="1"/>
    <col min="529" max="529" width="10.5703125" style="84" customWidth="1"/>
    <col min="530" max="530" width="2.5703125" style="84" customWidth="1"/>
    <col min="531" max="768" width="10" style="84"/>
    <col min="769" max="769" width="3.28515625" style="84" customWidth="1"/>
    <col min="770" max="770" width="21" style="84" customWidth="1"/>
    <col min="771" max="783" width="9" style="84" customWidth="1"/>
    <col min="784" max="784" width="3" style="84" customWidth="1"/>
    <col min="785" max="785" width="10.5703125" style="84" customWidth="1"/>
    <col min="786" max="786" width="2.5703125" style="84" customWidth="1"/>
    <col min="787" max="1024" width="10" style="84"/>
    <col min="1025" max="1025" width="3.28515625" style="84" customWidth="1"/>
    <col min="1026" max="1026" width="21" style="84" customWidth="1"/>
    <col min="1027" max="1039" width="9" style="84" customWidth="1"/>
    <col min="1040" max="1040" width="3" style="84" customWidth="1"/>
    <col min="1041" max="1041" width="10.5703125" style="84" customWidth="1"/>
    <col min="1042" max="1042" width="2.5703125" style="84" customWidth="1"/>
    <col min="1043" max="1280" width="10" style="84"/>
    <col min="1281" max="1281" width="3.28515625" style="84" customWidth="1"/>
    <col min="1282" max="1282" width="21" style="84" customWidth="1"/>
    <col min="1283" max="1295" width="9" style="84" customWidth="1"/>
    <col min="1296" max="1296" width="3" style="84" customWidth="1"/>
    <col min="1297" max="1297" width="10.5703125" style="84" customWidth="1"/>
    <col min="1298" max="1298" width="2.5703125" style="84" customWidth="1"/>
    <col min="1299" max="1536" width="10" style="84"/>
    <col min="1537" max="1537" width="3.28515625" style="84" customWidth="1"/>
    <col min="1538" max="1538" width="21" style="84" customWidth="1"/>
    <col min="1539" max="1551" width="9" style="84" customWidth="1"/>
    <col min="1552" max="1552" width="3" style="84" customWidth="1"/>
    <col min="1553" max="1553" width="10.5703125" style="84" customWidth="1"/>
    <col min="1554" max="1554" width="2.5703125" style="84" customWidth="1"/>
    <col min="1555" max="1792" width="10" style="84"/>
    <col min="1793" max="1793" width="3.28515625" style="84" customWidth="1"/>
    <col min="1794" max="1794" width="21" style="84" customWidth="1"/>
    <col min="1795" max="1807" width="9" style="84" customWidth="1"/>
    <col min="1808" max="1808" width="3" style="84" customWidth="1"/>
    <col min="1809" max="1809" width="10.5703125" style="84" customWidth="1"/>
    <col min="1810" max="1810" width="2.5703125" style="84" customWidth="1"/>
    <col min="1811" max="2048" width="10" style="84"/>
    <col min="2049" max="2049" width="3.28515625" style="84" customWidth="1"/>
    <col min="2050" max="2050" width="21" style="84" customWidth="1"/>
    <col min="2051" max="2063" width="9" style="84" customWidth="1"/>
    <col min="2064" max="2064" width="3" style="84" customWidth="1"/>
    <col min="2065" max="2065" width="10.5703125" style="84" customWidth="1"/>
    <col min="2066" max="2066" width="2.5703125" style="84" customWidth="1"/>
    <col min="2067" max="2304" width="10" style="84"/>
    <col min="2305" max="2305" width="3.28515625" style="84" customWidth="1"/>
    <col min="2306" max="2306" width="21" style="84" customWidth="1"/>
    <col min="2307" max="2319" width="9" style="84" customWidth="1"/>
    <col min="2320" max="2320" width="3" style="84" customWidth="1"/>
    <col min="2321" max="2321" width="10.5703125" style="84" customWidth="1"/>
    <col min="2322" max="2322" width="2.5703125" style="84" customWidth="1"/>
    <col min="2323" max="2560" width="10" style="84"/>
    <col min="2561" max="2561" width="3.28515625" style="84" customWidth="1"/>
    <col min="2562" max="2562" width="21" style="84" customWidth="1"/>
    <col min="2563" max="2575" width="9" style="84" customWidth="1"/>
    <col min="2576" max="2576" width="3" style="84" customWidth="1"/>
    <col min="2577" max="2577" width="10.5703125" style="84" customWidth="1"/>
    <col min="2578" max="2578" width="2.5703125" style="84" customWidth="1"/>
    <col min="2579" max="2816" width="10" style="84"/>
    <col min="2817" max="2817" width="3.28515625" style="84" customWidth="1"/>
    <col min="2818" max="2818" width="21" style="84" customWidth="1"/>
    <col min="2819" max="2831" width="9" style="84" customWidth="1"/>
    <col min="2832" max="2832" width="3" style="84" customWidth="1"/>
    <col min="2833" max="2833" width="10.5703125" style="84" customWidth="1"/>
    <col min="2834" max="2834" width="2.5703125" style="84" customWidth="1"/>
    <col min="2835" max="3072" width="10" style="84"/>
    <col min="3073" max="3073" width="3.28515625" style="84" customWidth="1"/>
    <col min="3074" max="3074" width="21" style="84" customWidth="1"/>
    <col min="3075" max="3087" width="9" style="84" customWidth="1"/>
    <col min="3088" max="3088" width="3" style="84" customWidth="1"/>
    <col min="3089" max="3089" width="10.5703125" style="84" customWidth="1"/>
    <col min="3090" max="3090" width="2.5703125" style="84" customWidth="1"/>
    <col min="3091" max="3328" width="10" style="84"/>
    <col min="3329" max="3329" width="3.28515625" style="84" customWidth="1"/>
    <col min="3330" max="3330" width="21" style="84" customWidth="1"/>
    <col min="3331" max="3343" width="9" style="84" customWidth="1"/>
    <col min="3344" max="3344" width="3" style="84" customWidth="1"/>
    <col min="3345" max="3345" width="10.5703125" style="84" customWidth="1"/>
    <col min="3346" max="3346" width="2.5703125" style="84" customWidth="1"/>
    <col min="3347" max="3584" width="10" style="84"/>
    <col min="3585" max="3585" width="3.28515625" style="84" customWidth="1"/>
    <col min="3586" max="3586" width="21" style="84" customWidth="1"/>
    <col min="3587" max="3599" width="9" style="84" customWidth="1"/>
    <col min="3600" max="3600" width="3" style="84" customWidth="1"/>
    <col min="3601" max="3601" width="10.5703125" style="84" customWidth="1"/>
    <col min="3602" max="3602" width="2.5703125" style="84" customWidth="1"/>
    <col min="3603" max="3840" width="10" style="84"/>
    <col min="3841" max="3841" width="3.28515625" style="84" customWidth="1"/>
    <col min="3842" max="3842" width="21" style="84" customWidth="1"/>
    <col min="3843" max="3855" width="9" style="84" customWidth="1"/>
    <col min="3856" max="3856" width="3" style="84" customWidth="1"/>
    <col min="3857" max="3857" width="10.5703125" style="84" customWidth="1"/>
    <col min="3858" max="3858" width="2.5703125" style="84" customWidth="1"/>
    <col min="3859" max="4096" width="10" style="84"/>
    <col min="4097" max="4097" width="3.28515625" style="84" customWidth="1"/>
    <col min="4098" max="4098" width="21" style="84" customWidth="1"/>
    <col min="4099" max="4111" width="9" style="84" customWidth="1"/>
    <col min="4112" max="4112" width="3" style="84" customWidth="1"/>
    <col min="4113" max="4113" width="10.5703125" style="84" customWidth="1"/>
    <col min="4114" max="4114" width="2.5703125" style="84" customWidth="1"/>
    <col min="4115" max="4352" width="10" style="84"/>
    <col min="4353" max="4353" width="3.28515625" style="84" customWidth="1"/>
    <col min="4354" max="4354" width="21" style="84" customWidth="1"/>
    <col min="4355" max="4367" width="9" style="84" customWidth="1"/>
    <col min="4368" max="4368" width="3" style="84" customWidth="1"/>
    <col min="4369" max="4369" width="10.5703125" style="84" customWidth="1"/>
    <col min="4370" max="4370" width="2.5703125" style="84" customWidth="1"/>
    <col min="4371" max="4608" width="10" style="84"/>
    <col min="4609" max="4609" width="3.28515625" style="84" customWidth="1"/>
    <col min="4610" max="4610" width="21" style="84" customWidth="1"/>
    <col min="4611" max="4623" width="9" style="84" customWidth="1"/>
    <col min="4624" max="4624" width="3" style="84" customWidth="1"/>
    <col min="4625" max="4625" width="10.5703125" style="84" customWidth="1"/>
    <col min="4626" max="4626" width="2.5703125" style="84" customWidth="1"/>
    <col min="4627" max="4864" width="10" style="84"/>
    <col min="4865" max="4865" width="3.28515625" style="84" customWidth="1"/>
    <col min="4866" max="4866" width="21" style="84" customWidth="1"/>
    <col min="4867" max="4879" width="9" style="84" customWidth="1"/>
    <col min="4880" max="4880" width="3" style="84" customWidth="1"/>
    <col min="4881" max="4881" width="10.5703125" style="84" customWidth="1"/>
    <col min="4882" max="4882" width="2.5703125" style="84" customWidth="1"/>
    <col min="4883" max="5120" width="10" style="84"/>
    <col min="5121" max="5121" width="3.28515625" style="84" customWidth="1"/>
    <col min="5122" max="5122" width="21" style="84" customWidth="1"/>
    <col min="5123" max="5135" width="9" style="84" customWidth="1"/>
    <col min="5136" max="5136" width="3" style="84" customWidth="1"/>
    <col min="5137" max="5137" width="10.5703125" style="84" customWidth="1"/>
    <col min="5138" max="5138" width="2.5703125" style="84" customWidth="1"/>
    <col min="5139" max="5376" width="10" style="84"/>
    <col min="5377" max="5377" width="3.28515625" style="84" customWidth="1"/>
    <col min="5378" max="5378" width="21" style="84" customWidth="1"/>
    <col min="5379" max="5391" width="9" style="84" customWidth="1"/>
    <col min="5392" max="5392" width="3" style="84" customWidth="1"/>
    <col min="5393" max="5393" width="10.5703125" style="84" customWidth="1"/>
    <col min="5394" max="5394" width="2.5703125" style="84" customWidth="1"/>
    <col min="5395" max="5632" width="10" style="84"/>
    <col min="5633" max="5633" width="3.28515625" style="84" customWidth="1"/>
    <col min="5634" max="5634" width="21" style="84" customWidth="1"/>
    <col min="5635" max="5647" width="9" style="84" customWidth="1"/>
    <col min="5648" max="5648" width="3" style="84" customWidth="1"/>
    <col min="5649" max="5649" width="10.5703125" style="84" customWidth="1"/>
    <col min="5650" max="5650" width="2.5703125" style="84" customWidth="1"/>
    <col min="5651" max="5888" width="10" style="84"/>
    <col min="5889" max="5889" width="3.28515625" style="84" customWidth="1"/>
    <col min="5890" max="5890" width="21" style="84" customWidth="1"/>
    <col min="5891" max="5903" width="9" style="84" customWidth="1"/>
    <col min="5904" max="5904" width="3" style="84" customWidth="1"/>
    <col min="5905" max="5905" width="10.5703125" style="84" customWidth="1"/>
    <col min="5906" max="5906" width="2.5703125" style="84" customWidth="1"/>
    <col min="5907" max="6144" width="10" style="84"/>
    <col min="6145" max="6145" width="3.28515625" style="84" customWidth="1"/>
    <col min="6146" max="6146" width="21" style="84" customWidth="1"/>
    <col min="6147" max="6159" width="9" style="84" customWidth="1"/>
    <col min="6160" max="6160" width="3" style="84" customWidth="1"/>
    <col min="6161" max="6161" width="10.5703125" style="84" customWidth="1"/>
    <col min="6162" max="6162" width="2.5703125" style="84" customWidth="1"/>
    <col min="6163" max="6400" width="10" style="84"/>
    <col min="6401" max="6401" width="3.28515625" style="84" customWidth="1"/>
    <col min="6402" max="6402" width="21" style="84" customWidth="1"/>
    <col min="6403" max="6415" width="9" style="84" customWidth="1"/>
    <col min="6416" max="6416" width="3" style="84" customWidth="1"/>
    <col min="6417" max="6417" width="10.5703125" style="84" customWidth="1"/>
    <col min="6418" max="6418" width="2.5703125" style="84" customWidth="1"/>
    <col min="6419" max="6656" width="10" style="84"/>
    <col min="6657" max="6657" width="3.28515625" style="84" customWidth="1"/>
    <col min="6658" max="6658" width="21" style="84" customWidth="1"/>
    <col min="6659" max="6671" width="9" style="84" customWidth="1"/>
    <col min="6672" max="6672" width="3" style="84" customWidth="1"/>
    <col min="6673" max="6673" width="10.5703125" style="84" customWidth="1"/>
    <col min="6674" max="6674" width="2.5703125" style="84" customWidth="1"/>
    <col min="6675" max="6912" width="10" style="84"/>
    <col min="6913" max="6913" width="3.28515625" style="84" customWidth="1"/>
    <col min="6914" max="6914" width="21" style="84" customWidth="1"/>
    <col min="6915" max="6927" width="9" style="84" customWidth="1"/>
    <col min="6928" max="6928" width="3" style="84" customWidth="1"/>
    <col min="6929" max="6929" width="10.5703125" style="84" customWidth="1"/>
    <col min="6930" max="6930" width="2.5703125" style="84" customWidth="1"/>
    <col min="6931" max="7168" width="10" style="84"/>
    <col min="7169" max="7169" width="3.28515625" style="84" customWidth="1"/>
    <col min="7170" max="7170" width="21" style="84" customWidth="1"/>
    <col min="7171" max="7183" width="9" style="84" customWidth="1"/>
    <col min="7184" max="7184" width="3" style="84" customWidth="1"/>
    <col min="7185" max="7185" width="10.5703125" style="84" customWidth="1"/>
    <col min="7186" max="7186" width="2.5703125" style="84" customWidth="1"/>
    <col min="7187" max="7424" width="10" style="84"/>
    <col min="7425" max="7425" width="3.28515625" style="84" customWidth="1"/>
    <col min="7426" max="7426" width="21" style="84" customWidth="1"/>
    <col min="7427" max="7439" width="9" style="84" customWidth="1"/>
    <col min="7440" max="7440" width="3" style="84" customWidth="1"/>
    <col min="7441" max="7441" width="10.5703125" style="84" customWidth="1"/>
    <col min="7442" max="7442" width="2.5703125" style="84" customWidth="1"/>
    <col min="7443" max="7680" width="10" style="84"/>
    <col min="7681" max="7681" width="3.28515625" style="84" customWidth="1"/>
    <col min="7682" max="7682" width="21" style="84" customWidth="1"/>
    <col min="7683" max="7695" width="9" style="84" customWidth="1"/>
    <col min="7696" max="7696" width="3" style="84" customWidth="1"/>
    <col min="7697" max="7697" width="10.5703125" style="84" customWidth="1"/>
    <col min="7698" max="7698" width="2.5703125" style="84" customWidth="1"/>
    <col min="7699" max="7936" width="10" style="84"/>
    <col min="7937" max="7937" width="3.28515625" style="84" customWidth="1"/>
    <col min="7938" max="7938" width="21" style="84" customWidth="1"/>
    <col min="7939" max="7951" width="9" style="84" customWidth="1"/>
    <col min="7952" max="7952" width="3" style="84" customWidth="1"/>
    <col min="7953" max="7953" width="10.5703125" style="84" customWidth="1"/>
    <col min="7954" max="7954" width="2.5703125" style="84" customWidth="1"/>
    <col min="7955" max="8192" width="10" style="84"/>
    <col min="8193" max="8193" width="3.28515625" style="84" customWidth="1"/>
    <col min="8194" max="8194" width="21" style="84" customWidth="1"/>
    <col min="8195" max="8207" width="9" style="84" customWidth="1"/>
    <col min="8208" max="8208" width="3" style="84" customWidth="1"/>
    <col min="8209" max="8209" width="10.5703125" style="84" customWidth="1"/>
    <col min="8210" max="8210" width="2.5703125" style="84" customWidth="1"/>
    <col min="8211" max="8448" width="10" style="84"/>
    <col min="8449" max="8449" width="3.28515625" style="84" customWidth="1"/>
    <col min="8450" max="8450" width="21" style="84" customWidth="1"/>
    <col min="8451" max="8463" width="9" style="84" customWidth="1"/>
    <col min="8464" max="8464" width="3" style="84" customWidth="1"/>
    <col min="8465" max="8465" width="10.5703125" style="84" customWidth="1"/>
    <col min="8466" max="8466" width="2.5703125" style="84" customWidth="1"/>
    <col min="8467" max="8704" width="10" style="84"/>
    <col min="8705" max="8705" width="3.28515625" style="84" customWidth="1"/>
    <col min="8706" max="8706" width="21" style="84" customWidth="1"/>
    <col min="8707" max="8719" width="9" style="84" customWidth="1"/>
    <col min="8720" max="8720" width="3" style="84" customWidth="1"/>
    <col min="8721" max="8721" width="10.5703125" style="84" customWidth="1"/>
    <col min="8722" max="8722" width="2.5703125" style="84" customWidth="1"/>
    <col min="8723" max="8960" width="10" style="84"/>
    <col min="8961" max="8961" width="3.28515625" style="84" customWidth="1"/>
    <col min="8962" max="8962" width="21" style="84" customWidth="1"/>
    <col min="8963" max="8975" width="9" style="84" customWidth="1"/>
    <col min="8976" max="8976" width="3" style="84" customWidth="1"/>
    <col min="8977" max="8977" width="10.5703125" style="84" customWidth="1"/>
    <col min="8978" max="8978" width="2.5703125" style="84" customWidth="1"/>
    <col min="8979" max="9216" width="10" style="84"/>
    <col min="9217" max="9217" width="3.28515625" style="84" customWidth="1"/>
    <col min="9218" max="9218" width="21" style="84" customWidth="1"/>
    <col min="9219" max="9231" width="9" style="84" customWidth="1"/>
    <col min="9232" max="9232" width="3" style="84" customWidth="1"/>
    <col min="9233" max="9233" width="10.5703125" style="84" customWidth="1"/>
    <col min="9234" max="9234" width="2.5703125" style="84" customWidth="1"/>
    <col min="9235" max="9472" width="10" style="84"/>
    <col min="9473" max="9473" width="3.28515625" style="84" customWidth="1"/>
    <col min="9474" max="9474" width="21" style="84" customWidth="1"/>
    <col min="9475" max="9487" width="9" style="84" customWidth="1"/>
    <col min="9488" max="9488" width="3" style="84" customWidth="1"/>
    <col min="9489" max="9489" width="10.5703125" style="84" customWidth="1"/>
    <col min="9490" max="9490" width="2.5703125" style="84" customWidth="1"/>
    <col min="9491" max="9728" width="10" style="84"/>
    <col min="9729" max="9729" width="3.28515625" style="84" customWidth="1"/>
    <col min="9730" max="9730" width="21" style="84" customWidth="1"/>
    <col min="9731" max="9743" width="9" style="84" customWidth="1"/>
    <col min="9744" max="9744" width="3" style="84" customWidth="1"/>
    <col min="9745" max="9745" width="10.5703125" style="84" customWidth="1"/>
    <col min="9746" max="9746" width="2.5703125" style="84" customWidth="1"/>
    <col min="9747" max="9984" width="10" style="84"/>
    <col min="9985" max="9985" width="3.28515625" style="84" customWidth="1"/>
    <col min="9986" max="9986" width="21" style="84" customWidth="1"/>
    <col min="9987" max="9999" width="9" style="84" customWidth="1"/>
    <col min="10000" max="10000" width="3" style="84" customWidth="1"/>
    <col min="10001" max="10001" width="10.5703125" style="84" customWidth="1"/>
    <col min="10002" max="10002" width="2.5703125" style="84" customWidth="1"/>
    <col min="10003" max="10240" width="10" style="84"/>
    <col min="10241" max="10241" width="3.28515625" style="84" customWidth="1"/>
    <col min="10242" max="10242" width="21" style="84" customWidth="1"/>
    <col min="10243" max="10255" width="9" style="84" customWidth="1"/>
    <col min="10256" max="10256" width="3" style="84" customWidth="1"/>
    <col min="10257" max="10257" width="10.5703125" style="84" customWidth="1"/>
    <col min="10258" max="10258" width="2.5703125" style="84" customWidth="1"/>
    <col min="10259" max="10496" width="10" style="84"/>
    <col min="10497" max="10497" width="3.28515625" style="84" customWidth="1"/>
    <col min="10498" max="10498" width="21" style="84" customWidth="1"/>
    <col min="10499" max="10511" width="9" style="84" customWidth="1"/>
    <col min="10512" max="10512" width="3" style="84" customWidth="1"/>
    <col min="10513" max="10513" width="10.5703125" style="84" customWidth="1"/>
    <col min="10514" max="10514" width="2.5703125" style="84" customWidth="1"/>
    <col min="10515" max="10752" width="10" style="84"/>
    <col min="10753" max="10753" width="3.28515625" style="84" customWidth="1"/>
    <col min="10754" max="10754" width="21" style="84" customWidth="1"/>
    <col min="10755" max="10767" width="9" style="84" customWidth="1"/>
    <col min="10768" max="10768" width="3" style="84" customWidth="1"/>
    <col min="10769" max="10769" width="10.5703125" style="84" customWidth="1"/>
    <col min="10770" max="10770" width="2.5703125" style="84" customWidth="1"/>
    <col min="10771" max="11008" width="10" style="84"/>
    <col min="11009" max="11009" width="3.28515625" style="84" customWidth="1"/>
    <col min="11010" max="11010" width="21" style="84" customWidth="1"/>
    <col min="11011" max="11023" width="9" style="84" customWidth="1"/>
    <col min="11024" max="11024" width="3" style="84" customWidth="1"/>
    <col min="11025" max="11025" width="10.5703125" style="84" customWidth="1"/>
    <col min="11026" max="11026" width="2.5703125" style="84" customWidth="1"/>
    <col min="11027" max="11264" width="10" style="84"/>
    <col min="11265" max="11265" width="3.28515625" style="84" customWidth="1"/>
    <col min="11266" max="11266" width="21" style="84" customWidth="1"/>
    <col min="11267" max="11279" width="9" style="84" customWidth="1"/>
    <col min="11280" max="11280" width="3" style="84" customWidth="1"/>
    <col min="11281" max="11281" width="10.5703125" style="84" customWidth="1"/>
    <col min="11282" max="11282" width="2.5703125" style="84" customWidth="1"/>
    <col min="11283" max="11520" width="10" style="84"/>
    <col min="11521" max="11521" width="3.28515625" style="84" customWidth="1"/>
    <col min="11522" max="11522" width="21" style="84" customWidth="1"/>
    <col min="11523" max="11535" width="9" style="84" customWidth="1"/>
    <col min="11536" max="11536" width="3" style="84" customWidth="1"/>
    <col min="11537" max="11537" width="10.5703125" style="84" customWidth="1"/>
    <col min="11538" max="11538" width="2.5703125" style="84" customWidth="1"/>
    <col min="11539" max="11776" width="10" style="84"/>
    <col min="11777" max="11777" width="3.28515625" style="84" customWidth="1"/>
    <col min="11778" max="11778" width="21" style="84" customWidth="1"/>
    <col min="11779" max="11791" width="9" style="84" customWidth="1"/>
    <col min="11792" max="11792" width="3" style="84" customWidth="1"/>
    <col min="11793" max="11793" width="10.5703125" style="84" customWidth="1"/>
    <col min="11794" max="11794" width="2.5703125" style="84" customWidth="1"/>
    <col min="11795" max="12032" width="10" style="84"/>
    <col min="12033" max="12033" width="3.28515625" style="84" customWidth="1"/>
    <col min="12034" max="12034" width="21" style="84" customWidth="1"/>
    <col min="12035" max="12047" width="9" style="84" customWidth="1"/>
    <col min="12048" max="12048" width="3" style="84" customWidth="1"/>
    <col min="12049" max="12049" width="10.5703125" style="84" customWidth="1"/>
    <col min="12050" max="12050" width="2.5703125" style="84" customWidth="1"/>
    <col min="12051" max="12288" width="10" style="84"/>
    <col min="12289" max="12289" width="3.28515625" style="84" customWidth="1"/>
    <col min="12290" max="12290" width="21" style="84" customWidth="1"/>
    <col min="12291" max="12303" width="9" style="84" customWidth="1"/>
    <col min="12304" max="12304" width="3" style="84" customWidth="1"/>
    <col min="12305" max="12305" width="10.5703125" style="84" customWidth="1"/>
    <col min="12306" max="12306" width="2.5703125" style="84" customWidth="1"/>
    <col min="12307" max="12544" width="10" style="84"/>
    <col min="12545" max="12545" width="3.28515625" style="84" customWidth="1"/>
    <col min="12546" max="12546" width="21" style="84" customWidth="1"/>
    <col min="12547" max="12559" width="9" style="84" customWidth="1"/>
    <col min="12560" max="12560" width="3" style="84" customWidth="1"/>
    <col min="12561" max="12561" width="10.5703125" style="84" customWidth="1"/>
    <col min="12562" max="12562" width="2.5703125" style="84" customWidth="1"/>
    <col min="12563" max="12800" width="10" style="84"/>
    <col min="12801" max="12801" width="3.28515625" style="84" customWidth="1"/>
    <col min="12802" max="12802" width="21" style="84" customWidth="1"/>
    <col min="12803" max="12815" width="9" style="84" customWidth="1"/>
    <col min="12816" max="12816" width="3" style="84" customWidth="1"/>
    <col min="12817" max="12817" width="10.5703125" style="84" customWidth="1"/>
    <col min="12818" max="12818" width="2.5703125" style="84" customWidth="1"/>
    <col min="12819" max="13056" width="10" style="84"/>
    <col min="13057" max="13057" width="3.28515625" style="84" customWidth="1"/>
    <col min="13058" max="13058" width="21" style="84" customWidth="1"/>
    <col min="13059" max="13071" width="9" style="84" customWidth="1"/>
    <col min="13072" max="13072" width="3" style="84" customWidth="1"/>
    <col min="13073" max="13073" width="10.5703125" style="84" customWidth="1"/>
    <col min="13074" max="13074" width="2.5703125" style="84" customWidth="1"/>
    <col min="13075" max="13312" width="10" style="84"/>
    <col min="13313" max="13313" width="3.28515625" style="84" customWidth="1"/>
    <col min="13314" max="13314" width="21" style="84" customWidth="1"/>
    <col min="13315" max="13327" width="9" style="84" customWidth="1"/>
    <col min="13328" max="13328" width="3" style="84" customWidth="1"/>
    <col min="13329" max="13329" width="10.5703125" style="84" customWidth="1"/>
    <col min="13330" max="13330" width="2.5703125" style="84" customWidth="1"/>
    <col min="13331" max="13568" width="10" style="84"/>
    <col min="13569" max="13569" width="3.28515625" style="84" customWidth="1"/>
    <col min="13570" max="13570" width="21" style="84" customWidth="1"/>
    <col min="13571" max="13583" width="9" style="84" customWidth="1"/>
    <col min="13584" max="13584" width="3" style="84" customWidth="1"/>
    <col min="13585" max="13585" width="10.5703125" style="84" customWidth="1"/>
    <col min="13586" max="13586" width="2.5703125" style="84" customWidth="1"/>
    <col min="13587" max="13824" width="10" style="84"/>
    <col min="13825" max="13825" width="3.28515625" style="84" customWidth="1"/>
    <col min="13826" max="13826" width="21" style="84" customWidth="1"/>
    <col min="13827" max="13839" width="9" style="84" customWidth="1"/>
    <col min="13840" max="13840" width="3" style="84" customWidth="1"/>
    <col min="13841" max="13841" width="10.5703125" style="84" customWidth="1"/>
    <col min="13842" max="13842" width="2.5703125" style="84" customWidth="1"/>
    <col min="13843" max="14080" width="10" style="84"/>
    <col min="14081" max="14081" width="3.28515625" style="84" customWidth="1"/>
    <col min="14082" max="14082" width="21" style="84" customWidth="1"/>
    <col min="14083" max="14095" width="9" style="84" customWidth="1"/>
    <col min="14096" max="14096" width="3" style="84" customWidth="1"/>
    <col min="14097" max="14097" width="10.5703125" style="84" customWidth="1"/>
    <col min="14098" max="14098" width="2.5703125" style="84" customWidth="1"/>
    <col min="14099" max="14336" width="10" style="84"/>
    <col min="14337" max="14337" width="3.28515625" style="84" customWidth="1"/>
    <col min="14338" max="14338" width="21" style="84" customWidth="1"/>
    <col min="14339" max="14351" width="9" style="84" customWidth="1"/>
    <col min="14352" max="14352" width="3" style="84" customWidth="1"/>
    <col min="14353" max="14353" width="10.5703125" style="84" customWidth="1"/>
    <col min="14354" max="14354" width="2.5703125" style="84" customWidth="1"/>
    <col min="14355" max="14592" width="10" style="84"/>
    <col min="14593" max="14593" width="3.28515625" style="84" customWidth="1"/>
    <col min="14594" max="14594" width="21" style="84" customWidth="1"/>
    <col min="14595" max="14607" width="9" style="84" customWidth="1"/>
    <col min="14608" max="14608" width="3" style="84" customWidth="1"/>
    <col min="14609" max="14609" width="10.5703125" style="84" customWidth="1"/>
    <col min="14610" max="14610" width="2.5703125" style="84" customWidth="1"/>
    <col min="14611" max="14848" width="10" style="84"/>
    <col min="14849" max="14849" width="3.28515625" style="84" customWidth="1"/>
    <col min="14850" max="14850" width="21" style="84" customWidth="1"/>
    <col min="14851" max="14863" width="9" style="84" customWidth="1"/>
    <col min="14864" max="14864" width="3" style="84" customWidth="1"/>
    <col min="14865" max="14865" width="10.5703125" style="84" customWidth="1"/>
    <col min="14866" max="14866" width="2.5703125" style="84" customWidth="1"/>
    <col min="14867" max="15104" width="10" style="84"/>
    <col min="15105" max="15105" width="3.28515625" style="84" customWidth="1"/>
    <col min="15106" max="15106" width="21" style="84" customWidth="1"/>
    <col min="15107" max="15119" width="9" style="84" customWidth="1"/>
    <col min="15120" max="15120" width="3" style="84" customWidth="1"/>
    <col min="15121" max="15121" width="10.5703125" style="84" customWidth="1"/>
    <col min="15122" max="15122" width="2.5703125" style="84" customWidth="1"/>
    <col min="15123" max="15360" width="10" style="84"/>
    <col min="15361" max="15361" width="3.28515625" style="84" customWidth="1"/>
    <col min="15362" max="15362" width="21" style="84" customWidth="1"/>
    <col min="15363" max="15375" width="9" style="84" customWidth="1"/>
    <col min="15376" max="15376" width="3" style="84" customWidth="1"/>
    <col min="15377" max="15377" width="10.5703125" style="84" customWidth="1"/>
    <col min="15378" max="15378" width="2.5703125" style="84" customWidth="1"/>
    <col min="15379" max="15616" width="10" style="84"/>
    <col min="15617" max="15617" width="3.28515625" style="84" customWidth="1"/>
    <col min="15618" max="15618" width="21" style="84" customWidth="1"/>
    <col min="15619" max="15631" width="9" style="84" customWidth="1"/>
    <col min="15632" max="15632" width="3" style="84" customWidth="1"/>
    <col min="15633" max="15633" width="10.5703125" style="84" customWidth="1"/>
    <col min="15634" max="15634" width="2.5703125" style="84" customWidth="1"/>
    <col min="15635" max="15872" width="10" style="84"/>
    <col min="15873" max="15873" width="3.28515625" style="84" customWidth="1"/>
    <col min="15874" max="15874" width="21" style="84" customWidth="1"/>
    <col min="15875" max="15887" width="9" style="84" customWidth="1"/>
    <col min="15888" max="15888" width="3" style="84" customWidth="1"/>
    <col min="15889" max="15889" width="10.5703125" style="84" customWidth="1"/>
    <col min="15890" max="15890" width="2.5703125" style="84" customWidth="1"/>
    <col min="15891" max="16128" width="10" style="84"/>
    <col min="16129" max="16129" width="3.28515625" style="84" customWidth="1"/>
    <col min="16130" max="16130" width="21" style="84" customWidth="1"/>
    <col min="16131" max="16143" width="9" style="84" customWidth="1"/>
    <col min="16144" max="16144" width="3" style="84" customWidth="1"/>
    <col min="16145" max="16145" width="10.5703125" style="84" customWidth="1"/>
    <col min="16146" max="16146" width="2.5703125" style="84" customWidth="1"/>
    <col min="16147" max="16384" width="10" style="84"/>
  </cols>
  <sheetData>
    <row r="1" spans="1:25" s="78" customFormat="1" ht="15.75" customHeight="1" x14ac:dyDescent="0.2">
      <c r="A1" s="77"/>
      <c r="B1" s="77"/>
      <c r="C1" s="77"/>
      <c r="D1" s="77"/>
      <c r="E1" s="77"/>
      <c r="G1" s="79"/>
      <c r="H1" s="79"/>
      <c r="J1" s="79"/>
      <c r="L1" s="77"/>
      <c r="M1" s="77"/>
      <c r="N1" s="77"/>
      <c r="O1" s="77"/>
      <c r="T1" s="79"/>
    </row>
    <row r="2" spans="1:25" s="78" customFormat="1" ht="15.75" customHeight="1" x14ac:dyDescent="0.2">
      <c r="A2" s="77"/>
      <c r="B2" s="77"/>
      <c r="C2" s="80"/>
      <c r="D2" s="80"/>
      <c r="E2" s="77"/>
      <c r="L2" s="80"/>
      <c r="O2" s="81" t="s">
        <v>0</v>
      </c>
      <c r="P2" s="82" t="s">
        <v>25</v>
      </c>
      <c r="Q2" s="83"/>
    </row>
    <row r="3" spans="1:25" s="78" customFormat="1" ht="15.75" customHeight="1" x14ac:dyDescent="0.2">
      <c r="A3" s="84"/>
      <c r="C3" s="84"/>
      <c r="D3" s="84"/>
      <c r="E3" s="84"/>
      <c r="F3" s="84"/>
      <c r="G3" s="84"/>
      <c r="H3" s="84"/>
      <c r="I3" s="84"/>
      <c r="J3" s="84"/>
      <c r="K3" s="84"/>
      <c r="L3" s="84"/>
      <c r="O3" s="85" t="s">
        <v>1</v>
      </c>
      <c r="P3" s="82" t="s">
        <v>36</v>
      </c>
      <c r="Q3" s="83"/>
      <c r="R3" s="86"/>
    </row>
    <row r="4" spans="1:25" s="78" customFormat="1" ht="15.75" customHeight="1" x14ac:dyDescent="0.2">
      <c r="B4" s="87"/>
      <c r="C4" s="84"/>
      <c r="D4" s="84"/>
      <c r="E4" s="84"/>
      <c r="F4" s="84"/>
      <c r="G4" s="84"/>
      <c r="H4" s="84"/>
      <c r="I4" s="84"/>
      <c r="J4" s="84"/>
      <c r="K4" s="84"/>
      <c r="L4" s="84"/>
      <c r="O4" s="81" t="s">
        <v>2</v>
      </c>
      <c r="P4" s="88" t="s">
        <v>37</v>
      </c>
      <c r="Q4" s="89"/>
    </row>
    <row r="5" spans="1:25" s="78" customFormat="1" ht="15.75" customHeight="1" x14ac:dyDescent="0.2">
      <c r="B5" s="84" t="s">
        <v>38</v>
      </c>
      <c r="C5" s="84"/>
      <c r="D5" s="84"/>
      <c r="E5" s="84"/>
      <c r="F5" s="84"/>
      <c r="G5" s="84"/>
      <c r="H5" s="84"/>
      <c r="I5" s="84"/>
      <c r="J5" s="84"/>
      <c r="K5" s="84"/>
      <c r="L5" s="84"/>
      <c r="O5" s="81" t="s">
        <v>3</v>
      </c>
      <c r="P5" s="82" t="s">
        <v>39</v>
      </c>
      <c r="Q5" s="83"/>
    </row>
    <row r="6" spans="1:25" s="78" customFormat="1" ht="15.75" customHeight="1" x14ac:dyDescent="0.2">
      <c r="B6" s="84"/>
      <c r="C6" s="84"/>
      <c r="D6" s="84"/>
      <c r="E6" s="84"/>
      <c r="F6" s="84"/>
      <c r="J6" s="84"/>
      <c r="K6" s="84"/>
      <c r="L6" s="84"/>
      <c r="O6" s="84"/>
      <c r="P6" s="90"/>
      <c r="Q6" s="90"/>
    </row>
    <row r="7" spans="1:25" ht="15.75" customHeight="1" x14ac:dyDescent="0.2">
      <c r="B7" s="86" t="s">
        <v>40</v>
      </c>
      <c r="C7" s="91"/>
      <c r="D7" s="92"/>
      <c r="E7" s="78"/>
      <c r="H7" s="93"/>
      <c r="I7" s="94"/>
      <c r="J7" s="95"/>
      <c r="O7" s="93" t="s">
        <v>8</v>
      </c>
      <c r="P7" s="94"/>
      <c r="Q7" s="96"/>
    </row>
    <row r="8" spans="1:25" ht="15.75" customHeight="1" x14ac:dyDescent="0.25">
      <c r="B8" s="97" t="s">
        <v>41</v>
      </c>
      <c r="C8" s="98">
        <v>1.4</v>
      </c>
      <c r="E8" s="78"/>
      <c r="H8" s="99"/>
      <c r="I8" s="100" t="s">
        <v>4</v>
      </c>
      <c r="J8" s="101"/>
      <c r="O8" s="102" t="s">
        <v>29</v>
      </c>
      <c r="P8" s="103"/>
      <c r="Q8" s="104"/>
      <c r="V8" s="105"/>
      <c r="W8" s="78"/>
      <c r="X8" s="78"/>
      <c r="Y8" s="78"/>
    </row>
    <row r="9" spans="1:25" ht="15.75" customHeight="1" x14ac:dyDescent="0.25">
      <c r="B9" s="97" t="s">
        <v>42</v>
      </c>
      <c r="C9" s="98">
        <v>540</v>
      </c>
      <c r="E9" s="78"/>
      <c r="H9" s="99"/>
      <c r="I9" s="79"/>
      <c r="J9" s="101"/>
      <c r="K9" s="79"/>
      <c r="O9" s="102"/>
      <c r="P9" s="103"/>
      <c r="Q9" s="104"/>
      <c r="V9" s="105"/>
    </row>
    <row r="10" spans="1:25" ht="15.75" customHeight="1" x14ac:dyDescent="0.25">
      <c r="B10" s="97" t="s">
        <v>43</v>
      </c>
      <c r="C10" s="98">
        <v>15</v>
      </c>
      <c r="E10" s="78"/>
      <c r="H10" s="106"/>
      <c r="I10" s="79"/>
      <c r="J10" s="101"/>
      <c r="K10" s="92"/>
      <c r="O10" s="107" t="s">
        <v>6</v>
      </c>
      <c r="P10" s="108"/>
      <c r="Q10" s="109"/>
      <c r="V10" s="105"/>
      <c r="W10" s="78"/>
      <c r="X10" s="78"/>
      <c r="Y10" s="78"/>
    </row>
    <row r="11" spans="1:25" ht="15.75" customHeight="1" x14ac:dyDescent="0.25">
      <c r="B11" s="97" t="s">
        <v>44</v>
      </c>
      <c r="C11" s="110">
        <v>10</v>
      </c>
      <c r="E11" s="78"/>
      <c r="H11" s="111"/>
      <c r="I11" s="79"/>
      <c r="J11" s="112" t="s">
        <v>21</v>
      </c>
      <c r="O11" s="107" t="s">
        <v>7</v>
      </c>
      <c r="P11" s="108"/>
      <c r="Q11" s="113">
        <v>10</v>
      </c>
      <c r="V11" s="105"/>
    </row>
    <row r="12" spans="1:25" ht="15.75" customHeight="1" x14ac:dyDescent="0.25">
      <c r="B12" s="97" t="s">
        <v>45</v>
      </c>
      <c r="C12" s="110">
        <v>1.1399999999999999</v>
      </c>
      <c r="E12" s="78"/>
      <c r="H12" s="111"/>
      <c r="I12" s="79"/>
      <c r="J12" s="101"/>
      <c r="V12" s="105"/>
      <c r="W12" s="78"/>
      <c r="X12" s="78"/>
      <c r="Y12" s="78"/>
    </row>
    <row r="13" spans="1:25" ht="15.75" customHeight="1" x14ac:dyDescent="0.25">
      <c r="B13" s="97" t="s">
        <v>46</v>
      </c>
      <c r="C13" s="110">
        <v>8.5399999999999991</v>
      </c>
      <c r="E13" s="78"/>
      <c r="H13" s="111"/>
      <c r="I13" s="79"/>
      <c r="J13" s="101"/>
      <c r="V13" s="105"/>
    </row>
    <row r="14" spans="1:25" ht="15.75" customHeight="1" x14ac:dyDescent="0.25">
      <c r="B14" s="97" t="s">
        <v>47</v>
      </c>
      <c r="C14" s="114">
        <f>PRODUCT(C12/SUM(C12:C13))*100</f>
        <v>11.776859504132231</v>
      </c>
      <c r="E14" s="78"/>
      <c r="H14" s="115"/>
      <c r="I14" s="116" t="s">
        <v>48</v>
      </c>
      <c r="J14" s="117"/>
      <c r="V14" s="105"/>
      <c r="W14" s="78"/>
      <c r="X14" s="78"/>
      <c r="Y14" s="78"/>
    </row>
    <row r="15" spans="1:25" ht="15.75" customHeight="1" x14ac:dyDescent="0.2">
      <c r="E15" s="78"/>
      <c r="H15" s="105"/>
      <c r="V15" s="105"/>
    </row>
    <row r="16" spans="1:25" ht="15.75" customHeight="1" x14ac:dyDescent="0.2">
      <c r="B16" s="84" t="s">
        <v>49</v>
      </c>
      <c r="W16" s="78"/>
      <c r="X16" s="78"/>
      <c r="Y16" s="78"/>
    </row>
    <row r="17" spans="2:24" ht="15.75" customHeight="1" x14ac:dyDescent="0.2">
      <c r="B17" s="118" t="s">
        <v>5</v>
      </c>
      <c r="C17" s="119" t="s">
        <v>10</v>
      </c>
      <c r="D17" s="120" t="s">
        <v>11</v>
      </c>
      <c r="E17" s="75" t="s">
        <v>32</v>
      </c>
      <c r="F17" s="45" t="s">
        <v>12</v>
      </c>
      <c r="G17" s="75" t="s">
        <v>24</v>
      </c>
      <c r="H17" s="45" t="s">
        <v>11</v>
      </c>
      <c r="I17" s="75" t="s">
        <v>33</v>
      </c>
      <c r="J17" s="45" t="s">
        <v>11</v>
      </c>
      <c r="K17" s="75" t="s">
        <v>34</v>
      </c>
      <c r="L17" s="45" t="s">
        <v>11</v>
      </c>
      <c r="M17" s="75" t="s">
        <v>35</v>
      </c>
      <c r="N17" s="45" t="s">
        <v>11</v>
      </c>
      <c r="O17" s="121"/>
      <c r="P17" s="122"/>
    </row>
    <row r="18" spans="2:24" ht="15.75" customHeight="1" x14ac:dyDescent="0.2">
      <c r="B18" s="123"/>
      <c r="C18" s="124" t="s">
        <v>13</v>
      </c>
      <c r="D18" s="125" t="s">
        <v>14</v>
      </c>
      <c r="E18" s="50" t="s">
        <v>14</v>
      </c>
      <c r="F18" s="46" t="s">
        <v>14</v>
      </c>
      <c r="G18" s="50" t="s">
        <v>14</v>
      </c>
      <c r="H18" s="46" t="s">
        <v>14</v>
      </c>
      <c r="I18" s="50" t="s">
        <v>14</v>
      </c>
      <c r="J18" s="46" t="s">
        <v>14</v>
      </c>
      <c r="K18" s="50" t="s">
        <v>14</v>
      </c>
      <c r="L18" s="46" t="s">
        <v>14</v>
      </c>
      <c r="M18" s="50" t="s">
        <v>20</v>
      </c>
      <c r="N18" s="46" t="s">
        <v>14</v>
      </c>
    </row>
    <row r="19" spans="2:24" ht="15.75" customHeight="1" x14ac:dyDescent="0.2">
      <c r="B19" s="126" t="s">
        <v>50</v>
      </c>
      <c r="C19" s="127">
        <v>1.1399999999999999</v>
      </c>
      <c r="D19" s="128">
        <f>C19*100/$C$21</f>
        <v>11.776859504132231</v>
      </c>
      <c r="E19" s="65">
        <v>1</v>
      </c>
      <c r="F19" s="128">
        <f>(D19*E19)*100/($D$21*$E$21)</f>
        <v>11.776859504132235</v>
      </c>
      <c r="G19" s="65">
        <v>2</v>
      </c>
      <c r="H19" s="128">
        <f>(D19*G19)*100/($D$21*$G$21)</f>
        <v>11.776859504132235</v>
      </c>
      <c r="I19" s="65">
        <v>3</v>
      </c>
      <c r="J19" s="128">
        <f>(D19*I19)*100/($D$21*$I$21)</f>
        <v>11.776859504132235</v>
      </c>
      <c r="K19" s="65">
        <v>4</v>
      </c>
      <c r="L19" s="128">
        <f>(D19*K19)*100/($D$21*$K$21)</f>
        <v>11.776859504132235</v>
      </c>
      <c r="M19" s="65">
        <v>5</v>
      </c>
      <c r="N19" s="128">
        <f>(D19*M19)*100/($D$21*$M$21)</f>
        <v>11.776859504132235</v>
      </c>
      <c r="O19" s="129"/>
      <c r="P19" s="129"/>
      <c r="Q19" s="130"/>
      <c r="R19" s="131"/>
      <c r="S19" s="78"/>
      <c r="T19" s="78"/>
      <c r="U19" s="78"/>
      <c r="V19" s="78"/>
      <c r="W19" s="78"/>
      <c r="X19" s="78"/>
    </row>
    <row r="20" spans="2:24" ht="15.75" customHeight="1" x14ac:dyDescent="0.2">
      <c r="B20" s="126" t="s">
        <v>31</v>
      </c>
      <c r="C20" s="132">
        <v>8.5399999999999991</v>
      </c>
      <c r="D20" s="133">
        <f>C20*100/$C$21</f>
        <v>88.223140495867753</v>
      </c>
      <c r="E20" s="64">
        <v>1</v>
      </c>
      <c r="F20" s="134">
        <f>(D20*E20)*100/($D$21*$E$21)</f>
        <v>88.223140495867781</v>
      </c>
      <c r="G20" s="64">
        <v>2</v>
      </c>
      <c r="H20" s="134">
        <f>(D20*G20)*100/($D$21*$G$21)</f>
        <v>88.223140495867781</v>
      </c>
      <c r="I20" s="64">
        <v>3</v>
      </c>
      <c r="J20" s="134">
        <f>(D20*I20)*100/($D$21*$I$21)</f>
        <v>88.223140495867781</v>
      </c>
      <c r="K20" s="64">
        <v>4</v>
      </c>
      <c r="L20" s="134">
        <f>(D20*K20)*100/($D$21*$K$21)</f>
        <v>88.223140495867781</v>
      </c>
      <c r="M20" s="64">
        <v>5</v>
      </c>
      <c r="N20" s="134">
        <f>(D20*M20)*100/($D$21*$M$21)</f>
        <v>88.223140495867796</v>
      </c>
      <c r="O20" s="129"/>
      <c r="P20" s="129"/>
      <c r="Q20" s="130"/>
      <c r="R20" s="131"/>
      <c r="S20" s="78"/>
      <c r="T20" s="78"/>
      <c r="U20" s="78"/>
      <c r="V20" s="78"/>
      <c r="W20" s="78"/>
      <c r="X20" s="78"/>
    </row>
    <row r="21" spans="2:24" ht="15.75" customHeight="1" x14ac:dyDescent="0.2">
      <c r="B21" s="135" t="s">
        <v>15</v>
      </c>
      <c r="C21" s="136">
        <f>SUM(C19:C20)</f>
        <v>9.68</v>
      </c>
      <c r="D21" s="128">
        <f>SUM(D19:D20)</f>
        <v>99.999999999999986</v>
      </c>
      <c r="E21" s="137">
        <f>SUMPRODUCT(D19:D20,E19:E20)/100</f>
        <v>0.99999999999999989</v>
      </c>
      <c r="F21" s="138">
        <f>SUM(F19:F20)</f>
        <v>100.00000000000001</v>
      </c>
      <c r="G21" s="137">
        <f>SUMPRODUCT(D19:D20,G19:G20)/100</f>
        <v>1.9999999999999998</v>
      </c>
      <c r="H21" s="138">
        <f>SUM(H19:H20)</f>
        <v>100.00000000000001</v>
      </c>
      <c r="I21" s="137">
        <f>SUMPRODUCT(D19:D20,I19:I20)/100</f>
        <v>2.9999999999999996</v>
      </c>
      <c r="J21" s="138">
        <f>SUM(J19:J20)</f>
        <v>100.00000000000001</v>
      </c>
      <c r="K21" s="137">
        <f>SUMPRODUCT(D19:D20,K19:K20)/100</f>
        <v>3.9999999999999996</v>
      </c>
      <c r="L21" s="138">
        <f>SUM(L19:L20)</f>
        <v>100.00000000000001</v>
      </c>
      <c r="M21" s="137">
        <f>SUMPRODUCT(D19:D20,M19:M20)/100</f>
        <v>4.9999999999999991</v>
      </c>
      <c r="N21" s="138">
        <f>SUM(N19:N20)</f>
        <v>100.00000000000003</v>
      </c>
      <c r="O21" s="129"/>
      <c r="P21" s="129"/>
      <c r="Q21" s="130"/>
      <c r="R21" s="131"/>
    </row>
    <row r="22" spans="2:24" ht="15.75" customHeight="1" x14ac:dyDescent="0.2">
      <c r="B22" s="135" t="s">
        <v>16</v>
      </c>
      <c r="C22" s="135"/>
      <c r="D22" s="139"/>
      <c r="E22" s="140">
        <v>1</v>
      </c>
      <c r="F22" s="141"/>
      <c r="G22" s="140">
        <v>2</v>
      </c>
      <c r="H22" s="141"/>
      <c r="I22" s="140">
        <v>3</v>
      </c>
      <c r="J22" s="141"/>
      <c r="K22" s="140">
        <v>4</v>
      </c>
      <c r="L22" s="141"/>
      <c r="M22" s="140">
        <v>5</v>
      </c>
      <c r="N22" s="139"/>
      <c r="O22" s="129"/>
      <c r="P22" s="129"/>
      <c r="Q22" s="130"/>
      <c r="R22" s="131"/>
    </row>
    <row r="23" spans="2:24" ht="15.75" customHeight="1" x14ac:dyDescent="0.25">
      <c r="F23" s="142"/>
      <c r="G23" s="142"/>
      <c r="H23" s="142"/>
      <c r="I23" s="142"/>
      <c r="J23" s="142"/>
      <c r="O23" s="129"/>
      <c r="P23" s="129"/>
      <c r="Q23" s="130"/>
      <c r="R23" s="131"/>
    </row>
    <row r="24" spans="2:24" ht="15.75" customHeight="1" x14ac:dyDescent="0.25">
      <c r="B24" s="143"/>
      <c r="C24" s="144"/>
      <c r="D24" s="145"/>
      <c r="E24" s="146"/>
      <c r="F24" s="147"/>
      <c r="G24" s="147"/>
      <c r="H24" s="147"/>
      <c r="I24" s="147"/>
      <c r="J24" s="147"/>
      <c r="O24" s="129"/>
      <c r="P24" s="129"/>
      <c r="Q24" s="130"/>
      <c r="R24" s="131"/>
    </row>
    <row r="25" spans="2:24" ht="15.75" customHeight="1" x14ac:dyDescent="0.25">
      <c r="B25" s="143"/>
      <c r="C25" s="144"/>
      <c r="D25" s="145"/>
      <c r="E25" s="148"/>
      <c r="F25" s="147"/>
      <c r="G25" s="147"/>
      <c r="H25" s="147"/>
      <c r="I25" s="147"/>
      <c r="J25" s="147"/>
      <c r="O25" s="129"/>
      <c r="P25" s="129"/>
      <c r="Q25" s="149"/>
      <c r="R25" s="131"/>
    </row>
    <row r="26" spans="2:24" ht="15.75" customHeight="1" x14ac:dyDescent="0.2">
      <c r="C26" s="151"/>
      <c r="D26" s="151"/>
      <c r="E26" s="151"/>
      <c r="F26" s="79"/>
      <c r="I26" s="79"/>
      <c r="J26" s="79"/>
      <c r="K26" s="79"/>
      <c r="L26" s="79"/>
      <c r="O26" s="129"/>
      <c r="P26" s="129"/>
      <c r="Q26" s="130"/>
      <c r="R26" s="131"/>
    </row>
    <row r="27" spans="2:24" ht="15.75" customHeight="1" x14ac:dyDescent="0.2">
      <c r="C27" s="152"/>
      <c r="D27" s="153"/>
      <c r="E27" s="153"/>
      <c r="F27" s="79"/>
      <c r="O27" s="130"/>
      <c r="P27" s="129"/>
      <c r="Q27" s="130"/>
      <c r="R27" s="131"/>
    </row>
    <row r="28" spans="2:24" ht="15.75" customHeight="1" x14ac:dyDescent="0.2">
      <c r="C28" s="152"/>
      <c r="D28" s="154"/>
      <c r="E28" s="153"/>
      <c r="F28" s="79"/>
    </row>
    <row r="29" spans="2:24" ht="15.75" customHeight="1" x14ac:dyDescent="0.2">
      <c r="B29" s="150"/>
      <c r="C29" s="152"/>
      <c r="D29" s="155"/>
      <c r="E29" s="153"/>
      <c r="F29" s="79"/>
      <c r="G29" s="79"/>
      <c r="H29" s="79"/>
      <c r="I29" s="79"/>
      <c r="J29" s="79"/>
      <c r="K29" s="79"/>
      <c r="L29" s="79"/>
    </row>
    <row r="30" spans="2:24" ht="15.75" customHeight="1" x14ac:dyDescent="0.2">
      <c r="B30" s="150"/>
      <c r="C30" s="152"/>
      <c r="D30" s="153"/>
      <c r="E30" s="153"/>
    </row>
    <row r="31" spans="2:24" ht="15.75" customHeight="1" x14ac:dyDescent="0.2">
      <c r="C31" s="156"/>
      <c r="D31" s="153"/>
      <c r="E31" s="153"/>
    </row>
    <row r="32" spans="2:24" ht="15.75" customHeight="1" x14ac:dyDescent="0.2">
      <c r="C32" s="152"/>
      <c r="D32" s="153"/>
      <c r="E32" s="153"/>
    </row>
    <row r="33" spans="3:5" ht="15.75" customHeight="1" x14ac:dyDescent="0.2">
      <c r="C33" s="152"/>
      <c r="D33" s="153"/>
      <c r="E33" s="153"/>
    </row>
    <row r="34" spans="3:5" ht="15.75" customHeight="1" x14ac:dyDescent="0.2">
      <c r="C34" s="152"/>
      <c r="D34" s="153"/>
      <c r="E34" s="153"/>
    </row>
  </sheetData>
  <pageMargins left="0.39" right="0.48" top="0.41" bottom="0.55118110236220474" header="0.4" footer="0.51181102362204722"/>
  <pageSetup paperSize="9" scale="84" orientation="landscape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436EC0-D81B-4AA6-B149-943AA339519F}">
  <sheetPr>
    <pageSetUpPr fitToPage="1"/>
  </sheetPr>
  <dimension ref="A1:AW24"/>
  <sheetViews>
    <sheetView showGridLines="0" view="pageBreakPreview" zoomScale="87" zoomScaleNormal="100" zoomScaleSheetLayoutView="87" workbookViewId="0">
      <selection activeCell="C9" sqref="C9:D9"/>
    </sheetView>
  </sheetViews>
  <sheetFormatPr defaultColWidth="10" defaultRowHeight="15.75" customHeight="1" x14ac:dyDescent="0.2"/>
  <cols>
    <col min="1" max="1" width="3.28515625" style="3" customWidth="1"/>
    <col min="2" max="2" width="24.42578125" style="3" customWidth="1"/>
    <col min="3" max="15" width="9" style="3" customWidth="1"/>
    <col min="16" max="16" width="3" style="3" customWidth="1"/>
    <col min="17" max="17" width="10.5703125" style="3" customWidth="1"/>
    <col min="18" max="18" width="2.5703125" style="3" customWidth="1"/>
    <col min="19" max="16384" width="10" style="3"/>
  </cols>
  <sheetData>
    <row r="1" spans="1:49" s="33" customFormat="1" ht="15.75" customHeight="1" x14ac:dyDescent="0.2">
      <c r="A1" s="32"/>
      <c r="B1" s="32"/>
      <c r="C1" s="32"/>
      <c r="D1" s="32"/>
      <c r="E1" s="32"/>
      <c r="G1" s="34"/>
      <c r="H1" s="34"/>
      <c r="J1" s="34"/>
      <c r="L1" s="32"/>
      <c r="M1" s="32"/>
      <c r="N1" s="32"/>
      <c r="O1" s="32"/>
      <c r="P1" s="35"/>
      <c r="Q1" s="35"/>
      <c r="R1" s="35"/>
      <c r="S1" s="35"/>
      <c r="T1" s="34"/>
      <c r="X1" s="35"/>
      <c r="Y1" s="35"/>
      <c r="Z1" s="35"/>
      <c r="AA1" s="35"/>
      <c r="AB1" s="35"/>
    </row>
    <row r="2" spans="1:49" s="33" customFormat="1" ht="15.75" customHeight="1" x14ac:dyDescent="0.2">
      <c r="A2" s="32"/>
      <c r="B2" s="32"/>
      <c r="C2" s="36"/>
      <c r="D2" s="36"/>
      <c r="E2" s="32"/>
      <c r="L2" s="36"/>
      <c r="M2" s="7" t="s">
        <v>0</v>
      </c>
      <c r="N2" s="66" t="s">
        <v>25</v>
      </c>
      <c r="O2" s="67"/>
      <c r="P2" s="35"/>
      <c r="AB2" s="35"/>
    </row>
    <row r="3" spans="1:49" s="33" customFormat="1" ht="15.75" customHeight="1" x14ac:dyDescent="0.2">
      <c r="A3" s="29"/>
      <c r="C3" s="28"/>
      <c r="D3" s="28"/>
      <c r="E3" s="28"/>
      <c r="F3" s="28"/>
      <c r="G3" s="28"/>
      <c r="H3" s="28"/>
      <c r="I3" s="28"/>
      <c r="J3" s="28"/>
      <c r="K3" s="28"/>
      <c r="L3" s="28"/>
      <c r="M3" s="10" t="s">
        <v>1</v>
      </c>
      <c r="N3" s="66" t="s">
        <v>27</v>
      </c>
      <c r="O3" s="67"/>
      <c r="P3" s="28"/>
      <c r="Q3" s="28"/>
      <c r="R3" s="37"/>
      <c r="AR3" s="1"/>
      <c r="AS3" s="1"/>
      <c r="AT3" s="1"/>
      <c r="AU3" s="1"/>
      <c r="AV3" s="1"/>
      <c r="AW3" s="1"/>
    </row>
    <row r="4" spans="1:49" s="1" customFormat="1" ht="15.75" customHeight="1" x14ac:dyDescent="0.2">
      <c r="B4" s="42"/>
      <c r="C4" s="28"/>
      <c r="D4" s="28"/>
      <c r="E4" s="28"/>
      <c r="F4" s="28"/>
      <c r="G4" s="28"/>
      <c r="H4" s="28"/>
      <c r="I4" s="28"/>
      <c r="J4" s="28"/>
      <c r="K4" s="28"/>
      <c r="L4" s="28"/>
      <c r="M4" s="7" t="s">
        <v>2</v>
      </c>
      <c r="N4" s="73" t="s">
        <v>30</v>
      </c>
      <c r="O4" s="74"/>
      <c r="P4" s="28"/>
      <c r="Q4" s="2"/>
    </row>
    <row r="5" spans="1:49" s="1" customFormat="1" ht="15.75" customHeight="1" x14ac:dyDescent="0.2">
      <c r="B5" s="3" t="s">
        <v>22</v>
      </c>
      <c r="C5" s="28"/>
      <c r="D5" s="28"/>
      <c r="E5" s="28"/>
      <c r="F5" s="28"/>
      <c r="G5" s="28"/>
      <c r="H5" s="28"/>
      <c r="I5" s="28"/>
      <c r="J5" s="28"/>
      <c r="K5" s="28"/>
      <c r="L5" s="28"/>
      <c r="M5" s="7" t="s">
        <v>3</v>
      </c>
      <c r="N5" s="66" t="s">
        <v>28</v>
      </c>
      <c r="O5" s="67"/>
      <c r="P5" s="28"/>
      <c r="Q5" s="2"/>
    </row>
    <row r="6" spans="1:49" s="1" customFormat="1" ht="15.75" customHeight="1" x14ac:dyDescent="0.2">
      <c r="B6" s="3"/>
      <c r="C6" s="28"/>
      <c r="D6" s="28"/>
      <c r="E6" s="28"/>
      <c r="F6" s="28"/>
      <c r="G6" s="28"/>
      <c r="H6" s="28"/>
      <c r="I6" s="28"/>
      <c r="J6" s="2"/>
      <c r="L6" s="28"/>
      <c r="M6" s="11"/>
      <c r="N6" s="14"/>
      <c r="O6" s="14"/>
      <c r="P6" s="28"/>
      <c r="Q6" s="2"/>
    </row>
    <row r="7" spans="1:49" ht="15.75" customHeight="1" x14ac:dyDescent="0.2">
      <c r="B7" s="4" t="s">
        <v>55</v>
      </c>
      <c r="C7" s="66" t="s">
        <v>56</v>
      </c>
      <c r="D7" s="67"/>
      <c r="E7" s="11"/>
      <c r="F7" s="9"/>
      <c r="G7" s="60"/>
      <c r="J7" s="9"/>
      <c r="M7" s="5" t="s">
        <v>8</v>
      </c>
      <c r="N7" s="6"/>
      <c r="O7" s="16"/>
    </row>
    <row r="8" spans="1:49" ht="15.75" customHeight="1" x14ac:dyDescent="0.2">
      <c r="B8" s="4" t="s">
        <v>58</v>
      </c>
      <c r="C8" s="66">
        <v>5</v>
      </c>
      <c r="D8" s="67"/>
      <c r="E8" s="12"/>
      <c r="F8" s="9"/>
      <c r="G8" s="12"/>
      <c r="J8" s="9"/>
      <c r="M8" s="72" t="s">
        <v>29</v>
      </c>
      <c r="N8" s="11"/>
      <c r="O8" s="17"/>
    </row>
    <row r="9" spans="1:49" ht="15.75" customHeight="1" x14ac:dyDescent="0.2">
      <c r="B9" s="4" t="s">
        <v>57</v>
      </c>
      <c r="C9" s="70">
        <f>73.98/(27.13+73.98)*100</f>
        <v>73.16783700919791</v>
      </c>
      <c r="D9" s="71"/>
      <c r="E9" s="13"/>
      <c r="F9" s="9"/>
      <c r="G9" s="9"/>
      <c r="J9" s="9"/>
      <c r="M9" s="8"/>
      <c r="N9" s="11"/>
      <c r="O9" s="17"/>
    </row>
    <row r="10" spans="1:49" ht="15.75" customHeight="1" x14ac:dyDescent="0.2">
      <c r="B10" s="7" t="s">
        <v>23</v>
      </c>
      <c r="C10" s="68" t="s">
        <v>26</v>
      </c>
      <c r="D10" s="69"/>
      <c r="E10" s="13"/>
      <c r="F10" s="9"/>
      <c r="G10" s="9"/>
      <c r="J10" s="9"/>
      <c r="M10" s="8"/>
      <c r="N10" s="11"/>
      <c r="O10" s="41"/>
    </row>
    <row r="11" spans="1:49" ht="15.75" customHeight="1" x14ac:dyDescent="0.2">
      <c r="B11" s="4" t="s">
        <v>17</v>
      </c>
      <c r="C11" s="68">
        <v>3.5</v>
      </c>
      <c r="D11" s="69"/>
      <c r="E11" s="13"/>
      <c r="F11" s="11"/>
      <c r="G11" s="9"/>
      <c r="J11" s="11"/>
      <c r="M11" s="8"/>
      <c r="N11" s="11"/>
      <c r="O11" s="41"/>
    </row>
    <row r="12" spans="1:49" ht="15.75" customHeight="1" x14ac:dyDescent="0.2">
      <c r="B12" s="7" t="s">
        <v>18</v>
      </c>
      <c r="C12" s="70">
        <v>3000</v>
      </c>
      <c r="D12" s="71"/>
      <c r="E12" s="13"/>
      <c r="F12" s="9"/>
      <c r="G12" s="9"/>
      <c r="J12" s="9"/>
      <c r="M12" s="19"/>
      <c r="N12" s="38"/>
      <c r="O12" s="20"/>
    </row>
    <row r="13" spans="1:49" ht="15.75" customHeight="1" x14ac:dyDescent="0.2">
      <c r="E13" s="13"/>
      <c r="F13" s="12"/>
      <c r="G13" s="12"/>
      <c r="J13" s="12"/>
      <c r="M13" s="15" t="s">
        <v>6</v>
      </c>
      <c r="N13" s="18"/>
      <c r="O13" s="21"/>
    </row>
    <row r="14" spans="1:49" ht="15.75" customHeight="1" x14ac:dyDescent="0.2">
      <c r="E14" s="1"/>
      <c r="F14" s="11"/>
      <c r="G14" s="11"/>
      <c r="H14" s="11"/>
      <c r="I14" s="11"/>
      <c r="J14" s="9"/>
      <c r="M14" s="15" t="s">
        <v>7</v>
      </c>
      <c r="N14" s="18"/>
      <c r="O14" s="61">
        <f>C21</f>
        <v>1673.5</v>
      </c>
    </row>
    <row r="15" spans="1:49" ht="15.75" customHeight="1" x14ac:dyDescent="0.2">
      <c r="B15" s="39"/>
      <c r="C15" s="40"/>
      <c r="D15" s="40"/>
      <c r="E15" s="1"/>
      <c r="F15" s="11"/>
      <c r="J15" s="12"/>
      <c r="K15" s="9"/>
    </row>
    <row r="16" spans="1:49" ht="15.75" customHeight="1" x14ac:dyDescent="0.2">
      <c r="B16" s="3" t="s">
        <v>9</v>
      </c>
      <c r="T16" s="11"/>
      <c r="U16" s="11"/>
      <c r="V16" s="11"/>
      <c r="W16" s="11"/>
    </row>
    <row r="17" spans="2:23" ht="15.75" customHeight="1" x14ac:dyDescent="0.2">
      <c r="B17" s="43" t="s">
        <v>5</v>
      </c>
      <c r="C17" s="44" t="s">
        <v>10</v>
      </c>
      <c r="D17" s="45" t="s">
        <v>11</v>
      </c>
      <c r="E17" s="75" t="s">
        <v>32</v>
      </c>
      <c r="F17" s="45" t="s">
        <v>12</v>
      </c>
      <c r="G17" s="75" t="s">
        <v>24</v>
      </c>
      <c r="H17" s="45" t="s">
        <v>11</v>
      </c>
      <c r="I17" s="75" t="s">
        <v>33</v>
      </c>
      <c r="J17" s="45" t="s">
        <v>11</v>
      </c>
      <c r="K17" s="75" t="s">
        <v>34</v>
      </c>
      <c r="L17" s="45" t="s">
        <v>11</v>
      </c>
      <c r="M17" s="75" t="s">
        <v>35</v>
      </c>
      <c r="N17" s="45" t="s">
        <v>11</v>
      </c>
    </row>
    <row r="18" spans="2:23" ht="15.75" customHeight="1" x14ac:dyDescent="0.2">
      <c r="B18" s="52"/>
      <c r="C18" s="24" t="s">
        <v>13</v>
      </c>
      <c r="D18" s="46" t="s">
        <v>14</v>
      </c>
      <c r="E18" s="50" t="s">
        <v>14</v>
      </c>
      <c r="F18" s="46" t="s">
        <v>14</v>
      </c>
      <c r="G18" s="50" t="s">
        <v>14</v>
      </c>
      <c r="H18" s="46" t="s">
        <v>14</v>
      </c>
      <c r="I18" s="50" t="s">
        <v>14</v>
      </c>
      <c r="J18" s="46" t="s">
        <v>14</v>
      </c>
      <c r="K18" s="50" t="s">
        <v>14</v>
      </c>
      <c r="L18" s="46" t="s">
        <v>14</v>
      </c>
      <c r="M18" s="50" t="s">
        <v>20</v>
      </c>
      <c r="N18" s="46" t="s">
        <v>14</v>
      </c>
    </row>
    <row r="19" spans="2:23" ht="15.75" customHeight="1" x14ac:dyDescent="0.2">
      <c r="B19" s="58" t="s">
        <v>31</v>
      </c>
      <c r="C19" s="58">
        <v>1368.9</v>
      </c>
      <c r="D19" s="30">
        <f>C19*100/$C$21</f>
        <v>81.798625634896922</v>
      </c>
      <c r="E19" s="76">
        <v>1</v>
      </c>
      <c r="F19" s="30">
        <f>(D19*E19)*100/($D$21*$E$21)</f>
        <v>81.798625634896922</v>
      </c>
      <c r="G19" s="76">
        <v>2</v>
      </c>
      <c r="H19" s="30">
        <f>(D19*G19)*100/($D$21*$G$21)</f>
        <v>81.798625634896922</v>
      </c>
      <c r="I19" s="76">
        <v>3</v>
      </c>
      <c r="J19" s="30">
        <f>(D19*I19)*100/($D$21*$I$21)</f>
        <v>81.798625634896922</v>
      </c>
      <c r="K19" s="76">
        <v>4</v>
      </c>
      <c r="L19" s="30">
        <f>(D19*K19)*100/($D$21*$K$21)</f>
        <v>81.798625634896922</v>
      </c>
      <c r="M19" s="76">
        <v>5</v>
      </c>
      <c r="N19" s="30">
        <f>(D19*M19)*100/($D$21*$M$21)</f>
        <v>81.798625634896922</v>
      </c>
    </row>
    <row r="20" spans="2:23" ht="15.75" customHeight="1" x14ac:dyDescent="0.2">
      <c r="B20" s="54" t="s">
        <v>19</v>
      </c>
      <c r="C20" s="59">
        <v>304.60000000000002</v>
      </c>
      <c r="D20" s="55">
        <f>C20*100/$C$21</f>
        <v>18.201374365103078</v>
      </c>
      <c r="E20" s="63">
        <v>1</v>
      </c>
      <c r="F20" s="55">
        <f>(D20*E20)*100/($D$21*$E$21)</f>
        <v>18.201374365103078</v>
      </c>
      <c r="G20" s="63">
        <v>2</v>
      </c>
      <c r="H20" s="55">
        <f>(D20*G20)*100/($D$21*$G$21)</f>
        <v>18.201374365103078</v>
      </c>
      <c r="I20" s="63">
        <v>3</v>
      </c>
      <c r="J20" s="55">
        <f>(D20*I20)*100/($D$21*$I$21)</f>
        <v>18.201374365103078</v>
      </c>
      <c r="K20" s="63">
        <v>4</v>
      </c>
      <c r="L20" s="55">
        <f>(D20*K20)*100/($D$21*$K$21)</f>
        <v>18.201374365103078</v>
      </c>
      <c r="M20" s="63">
        <v>5</v>
      </c>
      <c r="N20" s="55">
        <f>(D20*M20)*100/($D$21*$M$21)</f>
        <v>18.201374365103078</v>
      </c>
    </row>
    <row r="21" spans="2:23" ht="15.75" customHeight="1" x14ac:dyDescent="0.2">
      <c r="B21" s="53" t="s">
        <v>15</v>
      </c>
      <c r="C21" s="57">
        <f>SUM(C19:C20)</f>
        <v>1673.5</v>
      </c>
      <c r="D21" s="55">
        <f>SUM(D19:D20)</f>
        <v>100</v>
      </c>
      <c r="E21" s="31">
        <f>SUMPRODUCT(D19:D20,E19:E20)/100</f>
        <v>1</v>
      </c>
      <c r="F21" s="47">
        <f>SUM(F19:F20)</f>
        <v>100</v>
      </c>
      <c r="G21" s="31">
        <f>SUMPRODUCT(D19:D20,G19:G20)/100</f>
        <v>2</v>
      </c>
      <c r="H21" s="47">
        <f>SUM(H19:H20)</f>
        <v>100</v>
      </c>
      <c r="I21" s="31">
        <f>SUMPRODUCT(D19:D20,I19:I20)/100</f>
        <v>3</v>
      </c>
      <c r="J21" s="47">
        <f>SUM(J19:J20)</f>
        <v>100</v>
      </c>
      <c r="K21" s="31">
        <f>SUMPRODUCT(D19:D20,K19:K20)/100</f>
        <v>4</v>
      </c>
      <c r="L21" s="47">
        <f>SUM(L19:L20)</f>
        <v>100</v>
      </c>
      <c r="M21" s="31">
        <f>SUMPRODUCT(D19:D20,M19:M20)/100</f>
        <v>5</v>
      </c>
      <c r="N21" s="47">
        <f>SUM(N19:N20)</f>
        <v>100</v>
      </c>
      <c r="R21" s="11"/>
      <c r="S21" s="11"/>
      <c r="T21" s="11"/>
      <c r="U21" s="11"/>
      <c r="V21" s="11"/>
      <c r="W21" s="11"/>
    </row>
    <row r="22" spans="2:23" ht="15.75" customHeight="1" x14ac:dyDescent="0.2">
      <c r="B22" s="48" t="s">
        <v>16</v>
      </c>
      <c r="C22" s="48"/>
      <c r="D22" s="49"/>
      <c r="E22" s="157">
        <v>1</v>
      </c>
      <c r="F22" s="158"/>
      <c r="G22" s="157">
        <v>2</v>
      </c>
      <c r="H22" s="158"/>
      <c r="I22" s="157">
        <v>3</v>
      </c>
      <c r="J22" s="158"/>
      <c r="K22" s="157">
        <v>4</v>
      </c>
      <c r="L22" s="158"/>
      <c r="M22" s="157">
        <v>5</v>
      </c>
      <c r="N22" s="62"/>
      <c r="O22" s="22"/>
      <c r="P22" s="23"/>
      <c r="Q22" s="11"/>
      <c r="R22" s="11"/>
      <c r="S22" s="11"/>
      <c r="T22" s="11"/>
      <c r="U22" s="11"/>
      <c r="V22" s="11"/>
      <c r="W22" s="11"/>
    </row>
    <row r="23" spans="2:23" ht="15.75" customHeight="1" x14ac:dyDescent="0.2">
      <c r="M23" s="51"/>
      <c r="N23" s="56"/>
      <c r="O23" s="25"/>
      <c r="P23" s="25"/>
      <c r="Q23" s="26"/>
      <c r="R23" s="27"/>
      <c r="S23" s="11"/>
      <c r="T23" s="11"/>
      <c r="U23" s="11"/>
      <c r="V23" s="11"/>
      <c r="W23" s="11"/>
    </row>
    <row r="24" spans="2:23" ht="15.75" customHeight="1" x14ac:dyDescent="0.2">
      <c r="N24" s="11"/>
      <c r="O24" s="11"/>
      <c r="P24" s="11"/>
      <c r="Q24" s="11"/>
      <c r="R24" s="11"/>
      <c r="S24" s="11"/>
      <c r="T24" s="11"/>
      <c r="U24" s="11"/>
      <c r="V24" s="11"/>
      <c r="W24" s="11"/>
    </row>
  </sheetData>
  <mergeCells count="10">
    <mergeCell ref="C7:D7"/>
    <mergeCell ref="C8:D8"/>
    <mergeCell ref="C11:D11"/>
    <mergeCell ref="C10:D10"/>
    <mergeCell ref="C9:D9"/>
    <mergeCell ref="C12:D12"/>
    <mergeCell ref="N2:O2"/>
    <mergeCell ref="N3:O3"/>
    <mergeCell ref="N4:O4"/>
    <mergeCell ref="N5:O5"/>
  </mergeCells>
  <pageMargins left="0.39" right="0.48" top="0.41" bottom="0.55118110236220474" header="0.4" footer="0.51181102362204722"/>
  <pageSetup paperSize="9" scale="95" orientation="landscape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42D0CB-8CED-41F2-9C94-1524F2CBAC15}">
  <sheetPr>
    <pageSetUpPr fitToPage="1"/>
  </sheetPr>
  <dimension ref="A1:AW24"/>
  <sheetViews>
    <sheetView showGridLines="0" view="pageBreakPreview" zoomScale="87" zoomScaleNormal="100" zoomScaleSheetLayoutView="87" workbookViewId="0">
      <selection activeCell="C9" sqref="C9:D9"/>
    </sheetView>
  </sheetViews>
  <sheetFormatPr defaultColWidth="10" defaultRowHeight="15.75" customHeight="1" x14ac:dyDescent="0.2"/>
  <cols>
    <col min="1" max="1" width="3.28515625" style="3" customWidth="1"/>
    <col min="2" max="2" width="24.42578125" style="3" customWidth="1"/>
    <col min="3" max="15" width="9" style="3" customWidth="1"/>
    <col min="16" max="16" width="3" style="3" customWidth="1"/>
    <col min="17" max="17" width="10.5703125" style="3" customWidth="1"/>
    <col min="18" max="18" width="2.5703125" style="3" customWidth="1"/>
    <col min="19" max="16384" width="10" style="3"/>
  </cols>
  <sheetData>
    <row r="1" spans="1:49" s="33" customFormat="1" ht="15.75" customHeight="1" x14ac:dyDescent="0.2">
      <c r="A1" s="32"/>
      <c r="B1" s="32"/>
      <c r="C1" s="32"/>
      <c r="D1" s="32"/>
      <c r="E1" s="32"/>
      <c r="G1" s="34"/>
      <c r="H1" s="34"/>
      <c r="J1" s="34"/>
      <c r="L1" s="32"/>
      <c r="M1" s="32"/>
      <c r="N1" s="32"/>
      <c r="O1" s="32"/>
      <c r="P1" s="35"/>
      <c r="Q1" s="35"/>
      <c r="R1" s="35"/>
      <c r="S1" s="35"/>
      <c r="T1" s="34"/>
      <c r="X1" s="35"/>
      <c r="Y1" s="35"/>
      <c r="Z1" s="35"/>
      <c r="AA1" s="35"/>
      <c r="AB1" s="35"/>
    </row>
    <row r="2" spans="1:49" s="33" customFormat="1" ht="15.75" customHeight="1" x14ac:dyDescent="0.2">
      <c r="A2" s="32"/>
      <c r="B2" s="32"/>
      <c r="C2" s="36"/>
      <c r="D2" s="36"/>
      <c r="E2" s="32"/>
      <c r="L2" s="36"/>
      <c r="M2" s="7" t="s">
        <v>0</v>
      </c>
      <c r="N2" s="66" t="s">
        <v>25</v>
      </c>
      <c r="O2" s="67"/>
      <c r="P2" s="35"/>
      <c r="AB2" s="35"/>
    </row>
    <row r="3" spans="1:49" s="33" customFormat="1" ht="15.75" customHeight="1" x14ac:dyDescent="0.2">
      <c r="A3" s="29"/>
      <c r="C3" s="28"/>
      <c r="D3" s="28"/>
      <c r="E3" s="28"/>
      <c r="F3" s="28"/>
      <c r="G3" s="28"/>
      <c r="H3" s="28"/>
      <c r="I3" s="28"/>
      <c r="J3" s="28"/>
      <c r="K3" s="28"/>
      <c r="L3" s="28"/>
      <c r="M3" s="10" t="s">
        <v>1</v>
      </c>
      <c r="N3" s="66" t="s">
        <v>51</v>
      </c>
      <c r="O3" s="67"/>
      <c r="P3" s="28"/>
      <c r="Q3" s="28"/>
      <c r="R3" s="37"/>
      <c r="AR3" s="1"/>
      <c r="AS3" s="1"/>
      <c r="AT3" s="1"/>
      <c r="AU3" s="1"/>
      <c r="AV3" s="1"/>
      <c r="AW3" s="1"/>
    </row>
    <row r="4" spans="1:49" s="1" customFormat="1" ht="15.75" customHeight="1" x14ac:dyDescent="0.2">
      <c r="B4" s="42"/>
      <c r="C4" s="28"/>
      <c r="D4" s="28"/>
      <c r="E4" s="28"/>
      <c r="F4" s="28"/>
      <c r="G4" s="28"/>
      <c r="H4" s="28"/>
      <c r="I4" s="28"/>
      <c r="J4" s="28"/>
      <c r="K4" s="28"/>
      <c r="L4" s="28"/>
      <c r="M4" s="7" t="s">
        <v>2</v>
      </c>
      <c r="N4" s="73" t="s">
        <v>30</v>
      </c>
      <c r="O4" s="74"/>
      <c r="P4" s="28"/>
      <c r="Q4" s="2"/>
    </row>
    <row r="5" spans="1:49" s="1" customFormat="1" ht="15.75" customHeight="1" x14ac:dyDescent="0.2">
      <c r="B5" s="3" t="s">
        <v>22</v>
      </c>
      <c r="C5" s="28"/>
      <c r="D5" s="28"/>
      <c r="E5" s="28"/>
      <c r="F5" s="28"/>
      <c r="G5" s="28"/>
      <c r="H5" s="28"/>
      <c r="I5" s="28"/>
      <c r="J5" s="28"/>
      <c r="K5" s="28"/>
      <c r="L5" s="28"/>
      <c r="M5" s="7" t="s">
        <v>3</v>
      </c>
      <c r="N5" s="66" t="s">
        <v>28</v>
      </c>
      <c r="O5" s="67"/>
      <c r="P5" s="28"/>
      <c r="Q5" s="2"/>
    </row>
    <row r="6" spans="1:49" s="1" customFormat="1" ht="15.75" customHeight="1" x14ac:dyDescent="0.2">
      <c r="B6" s="3"/>
      <c r="C6" s="28"/>
      <c r="D6" s="28"/>
      <c r="E6" s="28"/>
      <c r="F6" s="28"/>
      <c r="G6" s="28"/>
      <c r="H6" s="28"/>
      <c r="I6" s="28"/>
      <c r="J6" s="2"/>
      <c r="L6" s="28"/>
      <c r="M6" s="11"/>
      <c r="N6" s="14"/>
      <c r="O6" s="14"/>
      <c r="P6" s="28"/>
      <c r="Q6" s="2"/>
    </row>
    <row r="7" spans="1:49" ht="15.75" customHeight="1" x14ac:dyDescent="0.2">
      <c r="B7" s="4" t="s">
        <v>55</v>
      </c>
      <c r="C7" s="66" t="s">
        <v>56</v>
      </c>
      <c r="D7" s="67"/>
      <c r="E7" s="11"/>
      <c r="F7" s="9"/>
      <c r="G7" s="60"/>
      <c r="J7" s="9"/>
      <c r="M7" s="5" t="s">
        <v>8</v>
      </c>
      <c r="N7" s="6"/>
      <c r="O7" s="16"/>
    </row>
    <row r="8" spans="1:49" ht="15.75" customHeight="1" x14ac:dyDescent="0.2">
      <c r="B8" s="4" t="s">
        <v>58</v>
      </c>
      <c r="C8" s="66">
        <v>6</v>
      </c>
      <c r="D8" s="67"/>
      <c r="E8" s="12"/>
      <c r="F8" s="9"/>
      <c r="G8" s="12"/>
      <c r="J8" s="9"/>
      <c r="M8" s="72" t="s">
        <v>53</v>
      </c>
      <c r="N8" s="11"/>
      <c r="O8" s="17"/>
    </row>
    <row r="9" spans="1:49" ht="15.75" customHeight="1" x14ac:dyDescent="0.2">
      <c r="B9" s="4" t="s">
        <v>57</v>
      </c>
      <c r="C9" s="70">
        <f>74.81/(74.81+29.09)*100</f>
        <v>72.00192492781521</v>
      </c>
      <c r="D9" s="71"/>
      <c r="E9" s="13"/>
      <c r="F9" s="9"/>
      <c r="G9" s="9"/>
      <c r="J9" s="9"/>
      <c r="M9" s="8"/>
      <c r="N9" s="11"/>
      <c r="O9" s="17"/>
    </row>
    <row r="10" spans="1:49" ht="15.75" customHeight="1" x14ac:dyDescent="0.2">
      <c r="B10" s="7" t="s">
        <v>23</v>
      </c>
      <c r="C10" s="68" t="s">
        <v>26</v>
      </c>
      <c r="D10" s="69"/>
      <c r="E10" s="13"/>
      <c r="F10" s="9"/>
      <c r="G10" s="9"/>
      <c r="J10" s="9"/>
      <c r="M10" s="8"/>
      <c r="N10" s="11"/>
      <c r="O10" s="41"/>
    </row>
    <row r="11" spans="1:49" ht="15.75" customHeight="1" x14ac:dyDescent="0.2">
      <c r="B11" s="4" t="s">
        <v>17</v>
      </c>
      <c r="C11" s="68">
        <v>3.5</v>
      </c>
      <c r="D11" s="69"/>
      <c r="E11" s="13"/>
      <c r="F11" s="11"/>
      <c r="G11" s="9"/>
      <c r="J11" s="11"/>
      <c r="M11" s="8"/>
      <c r="N11" s="11"/>
      <c r="O11" s="41"/>
    </row>
    <row r="12" spans="1:49" ht="15.75" customHeight="1" x14ac:dyDescent="0.2">
      <c r="B12" s="7" t="s">
        <v>18</v>
      </c>
      <c r="C12" s="70">
        <v>3000</v>
      </c>
      <c r="D12" s="71"/>
      <c r="E12" s="13"/>
      <c r="F12" s="9"/>
      <c r="G12" s="9"/>
      <c r="J12" s="9"/>
      <c r="M12" s="19"/>
      <c r="N12" s="38"/>
      <c r="O12" s="20"/>
    </row>
    <row r="13" spans="1:49" ht="15.75" customHeight="1" x14ac:dyDescent="0.2">
      <c r="E13" s="13"/>
      <c r="F13" s="12"/>
      <c r="G13" s="12"/>
      <c r="J13" s="12"/>
      <c r="M13" s="15" t="s">
        <v>6</v>
      </c>
      <c r="N13" s="18"/>
      <c r="O13" s="21"/>
    </row>
    <row r="14" spans="1:49" ht="15.75" customHeight="1" x14ac:dyDescent="0.2">
      <c r="E14" s="1"/>
      <c r="F14" s="11"/>
      <c r="G14" s="11"/>
      <c r="H14" s="11"/>
      <c r="I14" s="11"/>
      <c r="J14" s="9"/>
      <c r="M14" s="15" t="s">
        <v>7</v>
      </c>
      <c r="N14" s="18"/>
      <c r="O14" s="61">
        <f>C21</f>
        <v>1422.5</v>
      </c>
    </row>
    <row r="15" spans="1:49" ht="15.75" customHeight="1" x14ac:dyDescent="0.2">
      <c r="B15" s="39"/>
      <c r="C15" s="40"/>
      <c r="D15" s="40"/>
      <c r="E15" s="1"/>
      <c r="F15" s="11"/>
      <c r="J15" s="12"/>
      <c r="K15" s="9"/>
    </row>
    <row r="16" spans="1:49" ht="15.75" customHeight="1" x14ac:dyDescent="0.2">
      <c r="B16" s="3" t="s">
        <v>9</v>
      </c>
      <c r="T16" s="11"/>
      <c r="U16" s="11"/>
      <c r="V16" s="11"/>
      <c r="W16" s="11"/>
    </row>
    <row r="17" spans="2:23" ht="15.75" customHeight="1" x14ac:dyDescent="0.2">
      <c r="B17" s="43" t="s">
        <v>5</v>
      </c>
      <c r="C17" s="44" t="s">
        <v>10</v>
      </c>
      <c r="D17" s="45" t="s">
        <v>11</v>
      </c>
      <c r="E17" s="75" t="s">
        <v>32</v>
      </c>
      <c r="F17" s="45" t="s">
        <v>12</v>
      </c>
      <c r="G17" s="75" t="s">
        <v>24</v>
      </c>
      <c r="H17" s="45" t="s">
        <v>11</v>
      </c>
      <c r="I17" s="75" t="s">
        <v>33</v>
      </c>
      <c r="J17" s="45" t="s">
        <v>11</v>
      </c>
      <c r="K17" s="75" t="s">
        <v>34</v>
      </c>
      <c r="L17" s="45" t="s">
        <v>11</v>
      </c>
      <c r="M17" s="75" t="s">
        <v>35</v>
      </c>
      <c r="N17" s="45" t="s">
        <v>11</v>
      </c>
    </row>
    <row r="18" spans="2:23" ht="15.75" customHeight="1" x14ac:dyDescent="0.2">
      <c r="B18" s="52"/>
      <c r="C18" s="24" t="s">
        <v>13</v>
      </c>
      <c r="D18" s="46" t="s">
        <v>14</v>
      </c>
      <c r="E18" s="50" t="s">
        <v>14</v>
      </c>
      <c r="F18" s="46" t="s">
        <v>14</v>
      </c>
      <c r="G18" s="50" t="s">
        <v>14</v>
      </c>
      <c r="H18" s="46" t="s">
        <v>14</v>
      </c>
      <c r="I18" s="50" t="s">
        <v>14</v>
      </c>
      <c r="J18" s="46" t="s">
        <v>14</v>
      </c>
      <c r="K18" s="50" t="s">
        <v>14</v>
      </c>
      <c r="L18" s="46" t="s">
        <v>14</v>
      </c>
      <c r="M18" s="50" t="s">
        <v>20</v>
      </c>
      <c r="N18" s="46" t="s">
        <v>14</v>
      </c>
    </row>
    <row r="19" spans="2:23" ht="15.75" customHeight="1" x14ac:dyDescent="0.2">
      <c r="B19" s="58" t="s">
        <v>31</v>
      </c>
      <c r="C19" s="58">
        <v>1105.7</v>
      </c>
      <c r="D19" s="30">
        <f>C19*100/$C$21</f>
        <v>77.729349736379618</v>
      </c>
      <c r="E19" s="76">
        <v>1</v>
      </c>
      <c r="F19" s="30">
        <f>(D19*E19)*100/($D$21*$E$21)</f>
        <v>77.729349736379618</v>
      </c>
      <c r="G19" s="76">
        <v>2</v>
      </c>
      <c r="H19" s="30">
        <f>(D19*G19)*100/($D$21*$G$21)</f>
        <v>77.729349736379618</v>
      </c>
      <c r="I19" s="76">
        <v>3</v>
      </c>
      <c r="J19" s="30">
        <f>(D19*I19)*100/($D$21*$I$21)</f>
        <v>77.729349736379618</v>
      </c>
      <c r="K19" s="76">
        <v>4</v>
      </c>
      <c r="L19" s="30">
        <f>(D19*K19)*100/($D$21*$K$21)</f>
        <v>77.729349736379618</v>
      </c>
      <c r="M19" s="76">
        <v>5</v>
      </c>
      <c r="N19" s="30">
        <f>(D19*M19)*100/($D$21*$M$21)</f>
        <v>77.729349736379618</v>
      </c>
    </row>
    <row r="20" spans="2:23" ht="15.75" customHeight="1" x14ac:dyDescent="0.2">
      <c r="B20" s="54" t="s">
        <v>19</v>
      </c>
      <c r="C20" s="59">
        <v>316.8</v>
      </c>
      <c r="D20" s="55">
        <f>C20*100/$C$21</f>
        <v>22.270650263620386</v>
      </c>
      <c r="E20" s="63">
        <v>1</v>
      </c>
      <c r="F20" s="55">
        <f>(D20*E20)*100/($D$21*$E$21)</f>
        <v>22.270650263620386</v>
      </c>
      <c r="G20" s="63">
        <v>2</v>
      </c>
      <c r="H20" s="55">
        <f>(D20*G20)*100/($D$21*$G$21)</f>
        <v>22.270650263620386</v>
      </c>
      <c r="I20" s="63">
        <v>3</v>
      </c>
      <c r="J20" s="55">
        <f>(D20*I20)*100/($D$21*$I$21)</f>
        <v>22.270650263620389</v>
      </c>
      <c r="K20" s="63">
        <v>4</v>
      </c>
      <c r="L20" s="55">
        <f>(D20*K20)*100/($D$21*$K$21)</f>
        <v>22.270650263620386</v>
      </c>
      <c r="M20" s="63">
        <v>5</v>
      </c>
      <c r="N20" s="55">
        <f>(D20*M20)*100/($D$21*$M$21)</f>
        <v>22.270650263620386</v>
      </c>
    </row>
    <row r="21" spans="2:23" ht="15.75" customHeight="1" x14ac:dyDescent="0.2">
      <c r="B21" s="53" t="s">
        <v>15</v>
      </c>
      <c r="C21" s="57">
        <f>SUM(C19:C20)</f>
        <v>1422.5</v>
      </c>
      <c r="D21" s="55">
        <f>SUM(D19:D20)</f>
        <v>100</v>
      </c>
      <c r="E21" s="31">
        <f>SUMPRODUCT(D19:D20,E19:E20)/100</f>
        <v>1</v>
      </c>
      <c r="F21" s="47">
        <f>SUM(F19:F20)</f>
        <v>100</v>
      </c>
      <c r="G21" s="31">
        <f>SUMPRODUCT(D19:D20,G19:G20)/100</f>
        <v>2</v>
      </c>
      <c r="H21" s="47">
        <f>SUM(H19:H20)</f>
        <v>100</v>
      </c>
      <c r="I21" s="31">
        <f>SUMPRODUCT(D19:D20,I19:I20)/100</f>
        <v>3</v>
      </c>
      <c r="J21" s="47">
        <f>SUM(J19:J20)</f>
        <v>100</v>
      </c>
      <c r="K21" s="31">
        <f>SUMPRODUCT(D19:D20,K19:K20)/100</f>
        <v>4</v>
      </c>
      <c r="L21" s="47">
        <f>SUM(L19:L20)</f>
        <v>100</v>
      </c>
      <c r="M21" s="31">
        <f>SUMPRODUCT(D19:D20,M19:M20)/100</f>
        <v>5</v>
      </c>
      <c r="N21" s="47">
        <f>SUM(N19:N20)</f>
        <v>100</v>
      </c>
      <c r="R21" s="11"/>
      <c r="S21" s="11"/>
      <c r="T21" s="11"/>
      <c r="U21" s="11"/>
      <c r="V21" s="11"/>
      <c r="W21" s="11"/>
    </row>
    <row r="22" spans="2:23" ht="15.75" customHeight="1" x14ac:dyDescent="0.2">
      <c r="B22" s="48" t="s">
        <v>16</v>
      </c>
      <c r="C22" s="48"/>
      <c r="D22" s="49"/>
      <c r="E22" s="157">
        <v>1</v>
      </c>
      <c r="F22" s="158"/>
      <c r="G22" s="157">
        <v>2</v>
      </c>
      <c r="H22" s="158"/>
      <c r="I22" s="157">
        <v>3</v>
      </c>
      <c r="J22" s="158"/>
      <c r="K22" s="157">
        <v>4</v>
      </c>
      <c r="L22" s="158"/>
      <c r="M22" s="157">
        <v>5</v>
      </c>
      <c r="N22" s="62"/>
      <c r="O22" s="22"/>
      <c r="P22" s="23"/>
      <c r="Q22" s="11"/>
      <c r="R22" s="11"/>
      <c r="S22" s="11"/>
      <c r="T22" s="11"/>
      <c r="U22" s="11"/>
      <c r="V22" s="11"/>
      <c r="W22" s="11"/>
    </row>
    <row r="23" spans="2:23" ht="15.75" customHeight="1" x14ac:dyDescent="0.2">
      <c r="M23" s="51"/>
      <c r="N23" s="56"/>
      <c r="O23" s="25"/>
      <c r="P23" s="25"/>
      <c r="Q23" s="26"/>
      <c r="R23" s="27"/>
      <c r="S23" s="11"/>
      <c r="T23" s="11"/>
      <c r="U23" s="11"/>
      <c r="V23" s="11"/>
      <c r="W23" s="11"/>
    </row>
    <row r="24" spans="2:23" ht="15.75" customHeight="1" x14ac:dyDescent="0.2">
      <c r="N24" s="11"/>
      <c r="O24" s="11"/>
      <c r="P24" s="11"/>
      <c r="Q24" s="11"/>
      <c r="R24" s="11"/>
      <c r="S24" s="11"/>
      <c r="T24" s="11"/>
      <c r="U24" s="11"/>
      <c r="V24" s="11"/>
      <c r="W24" s="11"/>
    </row>
  </sheetData>
  <mergeCells count="10">
    <mergeCell ref="C7:D7"/>
    <mergeCell ref="C8:D8"/>
    <mergeCell ref="C11:D11"/>
    <mergeCell ref="C10:D10"/>
    <mergeCell ref="C9:D9"/>
    <mergeCell ref="C12:D12"/>
    <mergeCell ref="N2:O2"/>
    <mergeCell ref="N3:O3"/>
    <mergeCell ref="N4:O4"/>
    <mergeCell ref="N5:O5"/>
  </mergeCells>
  <pageMargins left="0.39" right="0.48" top="0.41" bottom="0.55118110236220474" header="0.4" footer="0.51181102362204722"/>
  <pageSetup paperSize="9" scale="95" orientation="landscape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88A093-F9AF-46E1-A7EC-7DE2C5A0E25B}">
  <sheetPr>
    <pageSetUpPr fitToPage="1"/>
  </sheetPr>
  <dimension ref="A1:AW24"/>
  <sheetViews>
    <sheetView showGridLines="0" view="pageBreakPreview" zoomScale="87" zoomScaleNormal="100" zoomScaleSheetLayoutView="87" workbookViewId="0">
      <selection activeCell="H35" sqref="H35"/>
    </sheetView>
  </sheetViews>
  <sheetFormatPr defaultColWidth="10" defaultRowHeight="15.75" customHeight="1" x14ac:dyDescent="0.2"/>
  <cols>
    <col min="1" max="1" width="3.28515625" style="3" customWidth="1"/>
    <col min="2" max="2" width="24.42578125" style="3" customWidth="1"/>
    <col min="3" max="15" width="9" style="3" customWidth="1"/>
    <col min="16" max="16" width="3" style="3" customWidth="1"/>
    <col min="17" max="17" width="10.5703125" style="3" customWidth="1"/>
    <col min="18" max="18" width="2.5703125" style="3" customWidth="1"/>
    <col min="19" max="16384" width="10" style="3"/>
  </cols>
  <sheetData>
    <row r="1" spans="1:49" s="33" customFormat="1" ht="15.75" customHeight="1" x14ac:dyDescent="0.2">
      <c r="A1" s="32"/>
      <c r="B1" s="32"/>
      <c r="C1" s="32"/>
      <c r="D1" s="32"/>
      <c r="E1" s="32"/>
      <c r="G1" s="34"/>
      <c r="H1" s="34"/>
      <c r="J1" s="34"/>
      <c r="L1" s="32"/>
      <c r="M1" s="32"/>
      <c r="N1" s="32"/>
      <c r="O1" s="32"/>
      <c r="P1" s="35"/>
      <c r="Q1" s="35"/>
      <c r="R1" s="35"/>
      <c r="S1" s="35"/>
      <c r="T1" s="34"/>
      <c r="X1" s="35"/>
      <c r="Y1" s="35"/>
      <c r="Z1" s="35"/>
      <c r="AA1" s="35"/>
      <c r="AB1" s="35"/>
    </row>
    <row r="2" spans="1:49" s="33" customFormat="1" ht="15.75" customHeight="1" x14ac:dyDescent="0.2">
      <c r="A2" s="32"/>
      <c r="B2" s="32"/>
      <c r="C2" s="36"/>
      <c r="D2" s="36"/>
      <c r="E2" s="32"/>
      <c r="L2" s="36"/>
      <c r="M2" s="7" t="s">
        <v>0</v>
      </c>
      <c r="N2" s="66" t="s">
        <v>25</v>
      </c>
      <c r="O2" s="67"/>
      <c r="P2" s="35"/>
      <c r="AB2" s="35"/>
    </row>
    <row r="3" spans="1:49" s="33" customFormat="1" ht="15.75" customHeight="1" x14ac:dyDescent="0.2">
      <c r="A3" s="29"/>
      <c r="C3" s="28"/>
      <c r="D3" s="28"/>
      <c r="E3" s="28"/>
      <c r="F3" s="28"/>
      <c r="G3" s="28"/>
      <c r="H3" s="28"/>
      <c r="I3" s="28"/>
      <c r="J3" s="28"/>
      <c r="K3" s="28"/>
      <c r="L3" s="28"/>
      <c r="M3" s="10" t="s">
        <v>1</v>
      </c>
      <c r="N3" s="66" t="s">
        <v>54</v>
      </c>
      <c r="O3" s="67"/>
      <c r="P3" s="28"/>
      <c r="Q3" s="28"/>
      <c r="R3" s="37"/>
      <c r="AR3" s="1"/>
      <c r="AS3" s="1"/>
      <c r="AT3" s="1"/>
      <c r="AU3" s="1"/>
      <c r="AV3" s="1"/>
      <c r="AW3" s="1"/>
    </row>
    <row r="4" spans="1:49" s="1" customFormat="1" ht="15.75" customHeight="1" x14ac:dyDescent="0.2">
      <c r="B4" s="42"/>
      <c r="C4" s="28"/>
      <c r="D4" s="28"/>
      <c r="E4" s="28"/>
      <c r="F4" s="28"/>
      <c r="G4" s="28"/>
      <c r="H4" s="28"/>
      <c r="I4" s="28"/>
      <c r="J4" s="28"/>
      <c r="K4" s="28"/>
      <c r="L4" s="28"/>
      <c r="M4" s="7" t="s">
        <v>2</v>
      </c>
      <c r="N4" s="73" t="s">
        <v>30</v>
      </c>
      <c r="O4" s="74"/>
      <c r="P4" s="28"/>
      <c r="Q4" s="2"/>
    </row>
    <row r="5" spans="1:49" s="1" customFormat="1" ht="15.75" customHeight="1" x14ac:dyDescent="0.2">
      <c r="B5" s="3" t="s">
        <v>22</v>
      </c>
      <c r="C5" s="28"/>
      <c r="D5" s="28"/>
      <c r="E5" s="28"/>
      <c r="F5" s="28"/>
      <c r="G5" s="28"/>
      <c r="H5" s="28"/>
      <c r="I5" s="28"/>
      <c r="J5" s="28"/>
      <c r="K5" s="28"/>
      <c r="L5" s="28"/>
      <c r="M5" s="7" t="s">
        <v>3</v>
      </c>
      <c r="N5" s="66" t="s">
        <v>28</v>
      </c>
      <c r="O5" s="67"/>
      <c r="P5" s="28"/>
      <c r="Q5" s="2"/>
    </row>
    <row r="6" spans="1:49" s="1" customFormat="1" ht="15.75" customHeight="1" x14ac:dyDescent="0.2">
      <c r="B6" s="3"/>
      <c r="C6" s="28"/>
      <c r="D6" s="28"/>
      <c r="E6" s="28"/>
      <c r="F6" s="28"/>
      <c r="G6" s="28"/>
      <c r="H6" s="28"/>
      <c r="I6" s="28"/>
      <c r="J6" s="2"/>
      <c r="L6" s="28"/>
      <c r="M6" s="11"/>
      <c r="N6" s="14"/>
      <c r="O6" s="14"/>
      <c r="P6" s="28"/>
      <c r="Q6" s="2"/>
    </row>
    <row r="7" spans="1:49" ht="15.75" customHeight="1" x14ac:dyDescent="0.2">
      <c r="B7" s="4" t="s">
        <v>55</v>
      </c>
      <c r="C7" s="66" t="s">
        <v>56</v>
      </c>
      <c r="D7" s="67"/>
      <c r="E7" s="11"/>
      <c r="F7" s="9"/>
      <c r="G7" s="60"/>
      <c r="J7" s="9"/>
      <c r="M7" s="5" t="s">
        <v>8</v>
      </c>
      <c r="N7" s="6"/>
      <c r="O7" s="16"/>
    </row>
    <row r="8" spans="1:49" ht="15.75" customHeight="1" x14ac:dyDescent="0.2">
      <c r="B8" s="4" t="s">
        <v>58</v>
      </c>
      <c r="C8" s="66">
        <v>5</v>
      </c>
      <c r="D8" s="67"/>
      <c r="E8" s="12"/>
      <c r="F8" s="9"/>
      <c r="G8" s="12"/>
      <c r="J8" s="9"/>
      <c r="M8" s="72" t="s">
        <v>52</v>
      </c>
      <c r="N8" s="11"/>
      <c r="O8" s="17"/>
    </row>
    <row r="9" spans="1:49" ht="15.75" customHeight="1" x14ac:dyDescent="0.2">
      <c r="B9" s="4" t="s">
        <v>57</v>
      </c>
      <c r="C9" s="70">
        <f>80.36/(80.36+26.36)*100</f>
        <v>75.299850074962521</v>
      </c>
      <c r="D9" s="71"/>
      <c r="E9" s="13"/>
      <c r="F9" s="9"/>
      <c r="G9" s="9"/>
      <c r="J9" s="9"/>
      <c r="M9" s="8"/>
      <c r="N9" s="11"/>
      <c r="O9" s="17"/>
    </row>
    <row r="10" spans="1:49" ht="15.75" customHeight="1" x14ac:dyDescent="0.2">
      <c r="B10" s="7" t="s">
        <v>23</v>
      </c>
      <c r="C10" s="68" t="s">
        <v>26</v>
      </c>
      <c r="D10" s="69"/>
      <c r="E10" s="13"/>
      <c r="F10" s="9"/>
      <c r="G10" s="9"/>
      <c r="J10" s="9"/>
      <c r="M10" s="8"/>
      <c r="N10" s="11"/>
      <c r="O10" s="41"/>
    </row>
    <row r="11" spans="1:49" ht="15.75" customHeight="1" x14ac:dyDescent="0.2">
      <c r="B11" s="4" t="s">
        <v>17</v>
      </c>
      <c r="C11" s="68">
        <v>3.5</v>
      </c>
      <c r="D11" s="69"/>
      <c r="E11" s="13"/>
      <c r="F11" s="11"/>
      <c r="G11" s="9"/>
      <c r="J11" s="11"/>
      <c r="M11" s="8"/>
      <c r="N11" s="11"/>
      <c r="O11" s="41"/>
    </row>
    <row r="12" spans="1:49" ht="15.75" customHeight="1" x14ac:dyDescent="0.2">
      <c r="B12" s="7" t="s">
        <v>18</v>
      </c>
      <c r="C12" s="70">
        <v>3000</v>
      </c>
      <c r="D12" s="71"/>
      <c r="E12" s="13"/>
      <c r="F12" s="9"/>
      <c r="G12" s="9"/>
      <c r="J12" s="9"/>
      <c r="M12" s="19"/>
      <c r="N12" s="38"/>
      <c r="O12" s="20"/>
    </row>
    <row r="13" spans="1:49" ht="15.75" customHeight="1" x14ac:dyDescent="0.2">
      <c r="E13" s="13"/>
      <c r="F13" s="12"/>
      <c r="G13" s="12"/>
      <c r="J13" s="12"/>
      <c r="M13" s="15" t="s">
        <v>6</v>
      </c>
      <c r="N13" s="18"/>
      <c r="O13" s="21"/>
    </row>
    <row r="14" spans="1:49" ht="15.75" customHeight="1" x14ac:dyDescent="0.2">
      <c r="E14" s="1"/>
      <c r="F14" s="11"/>
      <c r="G14" s="11"/>
      <c r="H14" s="11"/>
      <c r="I14" s="11"/>
      <c r="J14" s="9"/>
      <c r="M14" s="15" t="s">
        <v>7</v>
      </c>
      <c r="N14" s="18"/>
      <c r="O14" s="61">
        <f>C21</f>
        <v>1749</v>
      </c>
    </row>
    <row r="15" spans="1:49" ht="15.75" customHeight="1" x14ac:dyDescent="0.2">
      <c r="B15" s="39"/>
      <c r="C15" s="40"/>
      <c r="D15" s="40"/>
      <c r="E15" s="1"/>
      <c r="F15" s="11"/>
      <c r="J15" s="12"/>
      <c r="K15" s="9"/>
    </row>
    <row r="16" spans="1:49" ht="15.75" customHeight="1" x14ac:dyDescent="0.2">
      <c r="B16" s="3" t="s">
        <v>9</v>
      </c>
      <c r="T16" s="11"/>
      <c r="U16" s="11"/>
      <c r="V16" s="11"/>
      <c r="W16" s="11"/>
    </row>
    <row r="17" spans="2:23" ht="15.75" customHeight="1" x14ac:dyDescent="0.2">
      <c r="B17" s="43" t="s">
        <v>5</v>
      </c>
      <c r="C17" s="44" t="s">
        <v>10</v>
      </c>
      <c r="D17" s="45" t="s">
        <v>11</v>
      </c>
      <c r="E17" s="75" t="s">
        <v>32</v>
      </c>
      <c r="F17" s="45" t="s">
        <v>12</v>
      </c>
      <c r="G17" s="75" t="s">
        <v>24</v>
      </c>
      <c r="H17" s="45" t="s">
        <v>11</v>
      </c>
      <c r="I17" s="75" t="s">
        <v>33</v>
      </c>
      <c r="J17" s="45" t="s">
        <v>11</v>
      </c>
      <c r="K17" s="75" t="s">
        <v>34</v>
      </c>
      <c r="L17" s="45" t="s">
        <v>11</v>
      </c>
      <c r="M17" s="75" t="s">
        <v>35</v>
      </c>
      <c r="N17" s="45" t="s">
        <v>11</v>
      </c>
    </row>
    <row r="18" spans="2:23" ht="15.75" customHeight="1" x14ac:dyDescent="0.2">
      <c r="B18" s="52"/>
      <c r="C18" s="24" t="s">
        <v>13</v>
      </c>
      <c r="D18" s="46" t="s">
        <v>14</v>
      </c>
      <c r="E18" s="50" t="s">
        <v>14</v>
      </c>
      <c r="F18" s="46" t="s">
        <v>14</v>
      </c>
      <c r="G18" s="50" t="s">
        <v>14</v>
      </c>
      <c r="H18" s="46" t="s">
        <v>14</v>
      </c>
      <c r="I18" s="50" t="s">
        <v>14</v>
      </c>
      <c r="J18" s="46" t="s">
        <v>14</v>
      </c>
      <c r="K18" s="50" t="s">
        <v>14</v>
      </c>
      <c r="L18" s="46" t="s">
        <v>14</v>
      </c>
      <c r="M18" s="50" t="s">
        <v>20</v>
      </c>
      <c r="N18" s="46" t="s">
        <v>14</v>
      </c>
    </row>
    <row r="19" spans="2:23" ht="15.75" customHeight="1" x14ac:dyDescent="0.2">
      <c r="B19" s="58" t="s">
        <v>31</v>
      </c>
      <c r="C19" s="58">
        <v>1444.7</v>
      </c>
      <c r="D19" s="30">
        <f>C19*100/$C$21</f>
        <v>82.601486563750711</v>
      </c>
      <c r="E19" s="76">
        <v>1</v>
      </c>
      <c r="F19" s="30">
        <f>(D19*E19)*100/($D$21*$E$21)</f>
        <v>82.601486563750711</v>
      </c>
      <c r="G19" s="76">
        <v>2</v>
      </c>
      <c r="H19" s="30">
        <f>(D19*G19)*100/($D$21*$G$21)</f>
        <v>82.601486563750711</v>
      </c>
      <c r="I19" s="76">
        <v>3</v>
      </c>
      <c r="J19" s="30">
        <f>(D19*I19)*100/($D$21*$I$21)</f>
        <v>82.601486563750711</v>
      </c>
      <c r="K19" s="76">
        <v>4</v>
      </c>
      <c r="L19" s="30">
        <f>(D19*K19)*100/($D$21*$K$21)</f>
        <v>82.601486563750711</v>
      </c>
      <c r="M19" s="76">
        <v>5</v>
      </c>
      <c r="N19" s="30">
        <f>(D19*M19)*100/($D$21*$M$21)</f>
        <v>82.601486563750711</v>
      </c>
    </row>
    <row r="20" spans="2:23" ht="15.75" customHeight="1" x14ac:dyDescent="0.2">
      <c r="B20" s="54" t="s">
        <v>19</v>
      </c>
      <c r="C20" s="59">
        <v>304.3</v>
      </c>
      <c r="D20" s="55">
        <f>C20*100/$C$21</f>
        <v>17.398513436249285</v>
      </c>
      <c r="E20" s="63">
        <v>1</v>
      </c>
      <c r="F20" s="55">
        <f>(D20*E20)*100/($D$21*$E$21)</f>
        <v>17.398513436249285</v>
      </c>
      <c r="G20" s="63">
        <v>2</v>
      </c>
      <c r="H20" s="55">
        <f>(D20*G20)*100/($D$21*$G$21)</f>
        <v>17.398513436249285</v>
      </c>
      <c r="I20" s="63">
        <v>3</v>
      </c>
      <c r="J20" s="55">
        <f>(D20*I20)*100/($D$21*$I$21)</f>
        <v>17.398513436249285</v>
      </c>
      <c r="K20" s="63">
        <v>4</v>
      </c>
      <c r="L20" s="55">
        <f>(D20*K20)*100/($D$21*$K$21)</f>
        <v>17.398513436249285</v>
      </c>
      <c r="M20" s="63">
        <v>5</v>
      </c>
      <c r="N20" s="55">
        <f>(D20*M20)*100/($D$21*$M$21)</f>
        <v>17.398513436249285</v>
      </c>
    </row>
    <row r="21" spans="2:23" ht="15.75" customHeight="1" x14ac:dyDescent="0.2">
      <c r="B21" s="53" t="s">
        <v>15</v>
      </c>
      <c r="C21" s="57">
        <f>SUM(C19:C20)</f>
        <v>1749</v>
      </c>
      <c r="D21" s="55">
        <f>SUM(D19:D20)</f>
        <v>100</v>
      </c>
      <c r="E21" s="31">
        <f>SUMPRODUCT(D19:D20,E19:E20)/100</f>
        <v>1</v>
      </c>
      <c r="F21" s="47">
        <f>SUM(F19:F20)</f>
        <v>100</v>
      </c>
      <c r="G21" s="31">
        <f>SUMPRODUCT(D19:D20,G19:G20)/100</f>
        <v>2</v>
      </c>
      <c r="H21" s="47">
        <f>SUM(H19:H20)</f>
        <v>100</v>
      </c>
      <c r="I21" s="31">
        <f>SUMPRODUCT(D19:D20,I19:I20)/100</f>
        <v>3</v>
      </c>
      <c r="J21" s="47">
        <f>SUM(J19:J20)</f>
        <v>100</v>
      </c>
      <c r="K21" s="31">
        <f>SUMPRODUCT(D19:D20,K19:K20)/100</f>
        <v>4</v>
      </c>
      <c r="L21" s="47">
        <f>SUM(L19:L20)</f>
        <v>100</v>
      </c>
      <c r="M21" s="31">
        <f>SUMPRODUCT(D19:D20,M19:M20)/100</f>
        <v>5</v>
      </c>
      <c r="N21" s="47">
        <f>SUM(N19:N20)</f>
        <v>100</v>
      </c>
      <c r="R21" s="11"/>
      <c r="S21" s="11"/>
      <c r="T21" s="11"/>
      <c r="U21" s="11"/>
      <c r="V21" s="11"/>
      <c r="W21" s="11"/>
    </row>
    <row r="22" spans="2:23" ht="15.75" customHeight="1" x14ac:dyDescent="0.2">
      <c r="B22" s="48" t="s">
        <v>16</v>
      </c>
      <c r="C22" s="48"/>
      <c r="D22" s="49"/>
      <c r="E22" s="157">
        <v>1</v>
      </c>
      <c r="F22" s="158"/>
      <c r="G22" s="157">
        <v>2</v>
      </c>
      <c r="H22" s="158"/>
      <c r="I22" s="157">
        <v>3</v>
      </c>
      <c r="J22" s="158"/>
      <c r="K22" s="157">
        <v>4</v>
      </c>
      <c r="L22" s="158"/>
      <c r="M22" s="157">
        <v>5</v>
      </c>
      <c r="N22" s="62"/>
      <c r="O22" s="22"/>
      <c r="P22" s="23"/>
      <c r="Q22" s="11"/>
      <c r="R22" s="11"/>
      <c r="S22" s="11"/>
      <c r="T22" s="11"/>
      <c r="U22" s="11"/>
      <c r="V22" s="11"/>
      <c r="W22" s="11"/>
    </row>
    <row r="23" spans="2:23" ht="15.75" customHeight="1" x14ac:dyDescent="0.2">
      <c r="M23" s="51"/>
      <c r="N23" s="56"/>
      <c r="O23" s="25"/>
      <c r="P23" s="25"/>
      <c r="Q23" s="26"/>
      <c r="R23" s="27"/>
      <c r="S23" s="11"/>
      <c r="T23" s="11"/>
      <c r="U23" s="11"/>
      <c r="V23" s="11"/>
      <c r="W23" s="11"/>
    </row>
    <row r="24" spans="2:23" ht="15.75" customHeight="1" x14ac:dyDescent="0.2">
      <c r="N24" s="11"/>
      <c r="O24" s="11"/>
      <c r="P24" s="11"/>
      <c r="Q24" s="11"/>
      <c r="R24" s="11"/>
      <c r="S24" s="11"/>
      <c r="T24" s="11"/>
      <c r="U24" s="11"/>
      <c r="V24" s="11"/>
      <c r="W24" s="11"/>
    </row>
  </sheetData>
  <mergeCells count="10">
    <mergeCell ref="C7:D7"/>
    <mergeCell ref="C8:D8"/>
    <mergeCell ref="C11:D11"/>
    <mergeCell ref="C10:D10"/>
    <mergeCell ref="C9:D9"/>
    <mergeCell ref="C12:D12"/>
    <mergeCell ref="N2:O2"/>
    <mergeCell ref="N3:O3"/>
    <mergeCell ref="N4:O4"/>
    <mergeCell ref="N5:O5"/>
  </mergeCells>
  <pageMargins left="0.39" right="0.48" top="0.41" bottom="0.55118110236220474" header="0.4" footer="0.51181102362204722"/>
  <pageSetup paperSize="9" scale="95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T33</vt:lpstr>
      <vt:lpstr>T34</vt:lpstr>
      <vt:lpstr>T35</vt:lpstr>
      <vt:lpstr>T36</vt:lpstr>
      <vt:lpstr>'T33'!Print_Area</vt:lpstr>
      <vt:lpstr>'T34'!Print_Area</vt:lpstr>
      <vt:lpstr>'T35'!Print_Area</vt:lpstr>
      <vt:lpstr>'T36'!Print_Area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john.glen</dc:creator>
  <cp:lastModifiedBy>Drew Redpath</cp:lastModifiedBy>
  <cp:lastPrinted>2010-11-24T22:23:08Z</cp:lastPrinted>
  <dcterms:created xsi:type="dcterms:W3CDTF">2010-11-24T21:58:10Z</dcterms:created>
  <dcterms:modified xsi:type="dcterms:W3CDTF">2023-04-27T23:35:08Z</dcterms:modified>
</cp:coreProperties>
</file>